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mc:AlternateContent xmlns:mc="http://schemas.openxmlformats.org/markup-compatibility/2006">
    <mc:Choice Requires="x15">
      <x15ac:absPath xmlns:x15ac="http://schemas.microsoft.com/office/spreadsheetml/2010/11/ac" url="F:\EMIS REPORTS\AEC 2016 FINAL\"/>
    </mc:Choice>
  </mc:AlternateContent>
  <bookViews>
    <workbookView xWindow="120" yWindow="195" windowWidth="12120" windowHeight="8145" firstSheet="6" activeTab="6"/>
  </bookViews>
  <sheets>
    <sheet name="PPXLOpen" sheetId="12" state="veryHidden" r:id=""/>
    <sheet name="PPXLSaveData0" sheetId="23" state="veryHidden" r:id=""/>
    <sheet name="PPXLSaveData1" sheetId="24" state="veryHidden" r:id=""/>
    <sheet name="PPXLSaveData2" sheetId="25" state="veryHidden" r:id=""/>
    <sheet name="PPXLSaveData3" sheetId="26" state="veryHidden" r:id=""/>
    <sheet name="PPXLSaveData4" sheetId="27" state="veryHidden" r:id=""/>
    <sheet name="Table" sheetId="4" r:id="rId1"/>
    <sheet name="PPXLFunctions" sheetId="5" state="veryHidden" r:id=""/>
    <sheet name="facilities" sheetId="6" r:id="rId2"/>
    <sheet name="Sheet1" sheetId="1" r:id="rId3"/>
    <sheet name="Sheet2" sheetId="2" r:id="rId4"/>
    <sheet name="Sheet3" sheetId="3" r:id="rId5"/>
  </sheets>
  <definedNames>
    <definedName name="_xlnm.Print_Area" localSheetId="6">Table!$A$1:$AF$32</definedName>
  </definedNames>
  <calcPr calcId="162913"/>
</workbook>
</file>

<file path=xl/calcChain.xml><?xml version="1.0" encoding="utf-8"?>
<calcChain xmlns="http://schemas.openxmlformats.org/spreadsheetml/2006/main">
  <c r="H9" i="4" l="1"/>
  <c r="G8" i="4"/>
  <c r="G9" i="4"/>
  <c r="F9" i="4" s="1"/>
  <c r="G10" i="4"/>
  <c r="F10" i="4"/>
  <c r="G11" i="4"/>
  <c r="F11" i="4" s="1"/>
  <c r="H11" i="4" s="1"/>
  <c r="G12" i="4"/>
  <c r="F12" i="4" s="1"/>
  <c r="G13" i="4"/>
  <c r="G14" i="4"/>
  <c r="G15" i="4"/>
  <c r="F15" i="4" s="1"/>
  <c r="G16" i="4"/>
  <c r="G17" i="4"/>
  <c r="G18" i="4"/>
  <c r="G19" i="4"/>
  <c r="F19" i="4" s="1"/>
  <c r="G20" i="4"/>
  <c r="F20" i="4"/>
  <c r="H20" i="4" s="1"/>
  <c r="S8" i="4"/>
  <c r="R8" i="4"/>
  <c r="T8" i="4"/>
  <c r="V8" i="4"/>
  <c r="W8" i="4"/>
  <c r="X8" i="4"/>
  <c r="AA8" i="4"/>
  <c r="AB8" i="4"/>
  <c r="Z8" i="4"/>
  <c r="AE8" i="4"/>
  <c r="S9" i="4"/>
  <c r="T9" i="4"/>
  <c r="W9" i="4"/>
  <c r="AA9" i="4"/>
  <c r="AE9" i="4"/>
  <c r="AD9" i="4" s="1"/>
  <c r="S10" i="4"/>
  <c r="T10" i="4"/>
  <c r="T5" i="4" s="1"/>
  <c r="W10" i="4"/>
  <c r="AA10" i="4"/>
  <c r="AB10" i="4" s="1"/>
  <c r="AE10" i="4"/>
  <c r="AF10" i="4" s="1"/>
  <c r="S11" i="4"/>
  <c r="T11" i="4"/>
  <c r="W11" i="4"/>
  <c r="AA11" i="4"/>
  <c r="AB11" i="4" s="1"/>
  <c r="AE11" i="4"/>
  <c r="S12" i="4"/>
  <c r="R12" i="4" s="1"/>
  <c r="T12" i="4"/>
  <c r="W12" i="4"/>
  <c r="AA12" i="4"/>
  <c r="AB12" i="4" s="1"/>
  <c r="Z12" i="4"/>
  <c r="AE12" i="4"/>
  <c r="S13" i="4"/>
  <c r="T13" i="4"/>
  <c r="R13" i="4"/>
  <c r="W13" i="4"/>
  <c r="V13" i="4"/>
  <c r="AA13" i="4"/>
  <c r="Z13" i="4"/>
  <c r="AB13" i="4"/>
  <c r="AE13" i="4"/>
  <c r="AD13" i="4" s="1"/>
  <c r="S14" i="4"/>
  <c r="T14" i="4"/>
  <c r="W14" i="4"/>
  <c r="V14" i="4"/>
  <c r="AA14" i="4"/>
  <c r="Z14" i="4"/>
  <c r="AB14" i="4"/>
  <c r="AE14" i="4"/>
  <c r="S15" i="4"/>
  <c r="T15" i="4"/>
  <c r="R15" i="4" s="1"/>
  <c r="W15" i="4"/>
  <c r="AA15" i="4"/>
  <c r="AE15" i="4"/>
  <c r="AD15" i="4" s="1"/>
  <c r="S16" i="4"/>
  <c r="T16" i="4"/>
  <c r="R16" i="4"/>
  <c r="W16" i="4"/>
  <c r="AA16" i="4"/>
  <c r="Z16" i="4" s="1"/>
  <c r="AE16" i="4"/>
  <c r="AF16" i="4" s="1"/>
  <c r="S17" i="4"/>
  <c r="T17" i="4"/>
  <c r="R17" i="4" s="1"/>
  <c r="W17" i="4"/>
  <c r="AA17" i="4"/>
  <c r="Z17" i="4" s="1"/>
  <c r="AE17" i="4"/>
  <c r="AF17" i="4" s="1"/>
  <c r="AD17" i="4"/>
  <c r="S18" i="4"/>
  <c r="T18" i="4"/>
  <c r="R18" i="4" s="1"/>
  <c r="W18" i="4"/>
  <c r="AA18" i="4"/>
  <c r="Z18" i="4" s="1"/>
  <c r="AE18" i="4"/>
  <c r="AD18" i="4" s="1"/>
  <c r="S19" i="4"/>
  <c r="S5" i="4" s="1"/>
  <c r="R5" i="4" s="1"/>
  <c r="T19" i="4"/>
  <c r="R19" i="4"/>
  <c r="W19" i="4"/>
  <c r="AA19" i="4"/>
  <c r="Z19" i="4" s="1"/>
  <c r="AE19" i="4"/>
  <c r="AD19" i="4"/>
  <c r="S20" i="4"/>
  <c r="T20" i="4"/>
  <c r="R20" i="4" s="1"/>
  <c r="W20" i="4"/>
  <c r="X20" i="4" s="1"/>
  <c r="AA20" i="4"/>
  <c r="Z20" i="4"/>
  <c r="AE20" i="4"/>
  <c r="AD20" i="4"/>
  <c r="AF20" i="4"/>
  <c r="B8" i="4"/>
  <c r="B5" i="4" s="1"/>
  <c r="C8" i="4"/>
  <c r="K8" i="4"/>
  <c r="O8" i="4"/>
  <c r="B9" i="4"/>
  <c r="D9" i="4"/>
  <c r="C9" i="4"/>
  <c r="K9" i="4"/>
  <c r="J9" i="4" s="1"/>
  <c r="O9" i="4"/>
  <c r="N9" i="4"/>
  <c r="P9" i="4" s="1"/>
  <c r="B10" i="4"/>
  <c r="C10" i="4"/>
  <c r="K10" i="4"/>
  <c r="O10" i="4"/>
  <c r="B11" i="4"/>
  <c r="D11" i="4"/>
  <c r="C11" i="4"/>
  <c r="K11" i="4"/>
  <c r="J11" i="4" s="1"/>
  <c r="O11" i="4"/>
  <c r="B12" i="4"/>
  <c r="D12" i="4" s="1"/>
  <c r="C12" i="4"/>
  <c r="K12" i="4"/>
  <c r="O12" i="4"/>
  <c r="N12" i="4"/>
  <c r="P12" i="4" s="1"/>
  <c r="B13" i="4"/>
  <c r="C13" i="4"/>
  <c r="K13" i="4"/>
  <c r="O13" i="4"/>
  <c r="N13" i="4" s="1"/>
  <c r="B14" i="4"/>
  <c r="C14" i="4"/>
  <c r="K14" i="4"/>
  <c r="J14" i="4" s="1"/>
  <c r="O14" i="4"/>
  <c r="B15" i="4"/>
  <c r="C15" i="4"/>
  <c r="K15" i="4"/>
  <c r="O15" i="4"/>
  <c r="N15" i="4" s="1"/>
  <c r="B16" i="4"/>
  <c r="D16" i="4"/>
  <c r="C16" i="4"/>
  <c r="K16" i="4"/>
  <c r="J16" i="4" s="1"/>
  <c r="O16" i="4"/>
  <c r="B17" i="4"/>
  <c r="C17" i="4"/>
  <c r="K17" i="4"/>
  <c r="O17" i="4"/>
  <c r="N17" i="4" s="1"/>
  <c r="B18" i="4"/>
  <c r="C18" i="4"/>
  <c r="K18" i="4"/>
  <c r="O18" i="4"/>
  <c r="N18" i="4" s="1"/>
  <c r="B19" i="4"/>
  <c r="C19" i="4"/>
  <c r="K19" i="4"/>
  <c r="O19" i="4"/>
  <c r="N19" i="4"/>
  <c r="B20" i="4"/>
  <c r="C20" i="4"/>
  <c r="D20" i="4" s="1"/>
  <c r="K20" i="4"/>
  <c r="O20" i="4"/>
  <c r="A8" i="4"/>
  <c r="Q8" i="4"/>
  <c r="A9" i="4"/>
  <c r="Q9" i="4"/>
  <c r="A10" i="4"/>
  <c r="Q10" i="4"/>
  <c r="A11" i="4"/>
  <c r="Q11" i="4"/>
  <c r="A12" i="4"/>
  <c r="Q12" i="4"/>
  <c r="A13" i="4"/>
  <c r="Q13" i="4" s="1"/>
  <c r="A14" i="4"/>
  <c r="Q14" i="4" s="1"/>
  <c r="A15" i="4"/>
  <c r="Q15" i="4" s="1"/>
  <c r="A16" i="4"/>
  <c r="Q16" i="4" s="1"/>
  <c r="A17" i="4"/>
  <c r="Q17" i="4" s="1"/>
  <c r="A18" i="4"/>
  <c r="Q18" i="4" s="1"/>
  <c r="A19" i="4"/>
  <c r="Q19" i="4" s="1"/>
  <c r="A20" i="4"/>
  <c r="Q20" i="4" s="1"/>
  <c r="A7" i="4"/>
  <c r="Q7" i="4" s="1"/>
  <c r="C2" i="6"/>
  <c r="D2" i="6"/>
  <c r="E2" i="6"/>
  <c r="F2" i="6"/>
  <c r="G2" i="6"/>
  <c r="H2" i="6"/>
  <c r="I2" i="6"/>
  <c r="J2" i="6"/>
  <c r="K2" i="6"/>
  <c r="L2" i="6"/>
  <c r="B2" i="6"/>
  <c r="J18" i="1"/>
  <c r="J17" i="1"/>
  <c r="B7" i="4"/>
  <c r="AF32" i="4"/>
  <c r="AE7" i="4"/>
  <c r="AF7" i="4"/>
  <c r="AA7" i="4"/>
  <c r="W7" i="4"/>
  <c r="O7" i="4"/>
  <c r="K7" i="4"/>
  <c r="J7" i="4"/>
  <c r="L7" i="4" s="1"/>
  <c r="G7" i="4"/>
  <c r="T7" i="4"/>
  <c r="S7" i="4"/>
  <c r="R7" i="4" s="1"/>
  <c r="C7" i="4"/>
  <c r="D7" i="4" s="1"/>
  <c r="AF19" i="4"/>
  <c r="R14" i="4"/>
  <c r="X13" i="4"/>
  <c r="Z7" i="4"/>
  <c r="J20" i="4"/>
  <c r="L20" i="4" s="1"/>
  <c r="J19" i="4"/>
  <c r="J18" i="4"/>
  <c r="L18" i="4"/>
  <c r="J17" i="4"/>
  <c r="L16" i="4"/>
  <c r="J15" i="4"/>
  <c r="H15" i="4"/>
  <c r="L14" i="4"/>
  <c r="J13" i="4"/>
  <c r="L13" i="4"/>
  <c r="J12" i="4"/>
  <c r="H12" i="4"/>
  <c r="L11" i="4"/>
  <c r="J10" i="4"/>
  <c r="L10" i="4" s="1"/>
  <c r="H10" i="4"/>
  <c r="J8" i="4"/>
  <c r="AD7" i="4"/>
  <c r="AF18" i="4"/>
  <c r="N16" i="4"/>
  <c r="P16" i="4" s="1"/>
  <c r="P13" i="4"/>
  <c r="N11" i="4"/>
  <c r="P11" i="4"/>
  <c r="AB7" i="4"/>
  <c r="V19" i="4"/>
  <c r="X19" i="4"/>
  <c r="AD16" i="4"/>
  <c r="F18" i="4"/>
  <c r="H18" i="4" s="1"/>
  <c r="F16" i="4"/>
  <c r="H16" i="4" s="1"/>
  <c r="F14" i="4"/>
  <c r="H14" i="4" s="1"/>
  <c r="F8" i="4"/>
  <c r="P19" i="4"/>
  <c r="L8" i="4"/>
  <c r="AE5" i="4"/>
  <c r="AF5" i="4" s="1"/>
  <c r="X14" i="4"/>
  <c r="N20" i="4"/>
  <c r="P20" i="4" s="1"/>
  <c r="D19" i="4"/>
  <c r="D18" i="4"/>
  <c r="L17" i="4"/>
  <c r="L15" i="4"/>
  <c r="N14" i="4"/>
  <c r="P14" i="4"/>
  <c r="D14" i="4"/>
  <c r="D13" i="4"/>
  <c r="N8" i="4"/>
  <c r="D8" i="4"/>
  <c r="AB20" i="4"/>
  <c r="V20" i="4"/>
  <c r="AB18" i="4"/>
  <c r="V18" i="4"/>
  <c r="X18" i="4"/>
  <c r="V17" i="4"/>
  <c r="X17" i="4"/>
  <c r="AB16" i="4"/>
  <c r="V16" i="4"/>
  <c r="X16" i="4"/>
  <c r="AD14" i="4"/>
  <c r="AF14" i="4"/>
  <c r="AF13" i="4"/>
  <c r="V11" i="4"/>
  <c r="X11" i="4"/>
  <c r="R11" i="4"/>
  <c r="Z10" i="4"/>
  <c r="V10" i="4"/>
  <c r="X10" i="4"/>
  <c r="R10" i="4"/>
  <c r="Z9" i="4"/>
  <c r="V9" i="4"/>
  <c r="X9" i="4"/>
  <c r="W5" i="4"/>
  <c r="X5" i="4" s="1"/>
  <c r="R9" i="4"/>
  <c r="H8" i="4"/>
  <c r="D5" i="4" l="1"/>
  <c r="N7" i="4"/>
  <c r="O5" i="4"/>
  <c r="L12" i="4"/>
  <c r="P8" i="4"/>
  <c r="C5" i="4"/>
  <c r="V15" i="4"/>
  <c r="X15" i="4"/>
  <c r="V12" i="4"/>
  <c r="X12" i="4"/>
  <c r="AF8" i="4"/>
  <c r="AD8" i="4"/>
  <c r="AD5" i="4" s="1"/>
  <c r="F17" i="4"/>
  <c r="H17" i="4" s="1"/>
  <c r="Z11" i="4"/>
  <c r="AB17" i="4"/>
  <c r="AD10" i="4"/>
  <c r="P17" i="4"/>
  <c r="N10" i="4"/>
  <c r="P10" i="4" s="1"/>
  <c r="J5" i="4"/>
  <c r="L9" i="4"/>
  <c r="P18" i="4"/>
  <c r="AF15" i="4"/>
  <c r="K5" i="4"/>
  <c r="L5" i="4" s="1"/>
  <c r="H7" i="4"/>
  <c r="G5" i="4"/>
  <c r="V7" i="4"/>
  <c r="V5" i="4" s="1"/>
  <c r="X7" i="4"/>
  <c r="L19" i="4"/>
  <c r="D17" i="4"/>
  <c r="P15" i="4"/>
  <c r="D15" i="4"/>
  <c r="D10" i="4"/>
  <c r="AB19" i="4"/>
  <c r="Z15" i="4"/>
  <c r="AB15" i="4"/>
  <c r="AD12" i="4"/>
  <c r="AF12" i="4"/>
  <c r="AD11" i="4"/>
  <c r="AF11" i="4"/>
  <c r="AF9" i="4"/>
  <c r="AB9" i="4"/>
  <c r="AA5" i="4"/>
  <c r="AB5" i="4" s="1"/>
  <c r="H19" i="4"/>
  <c r="F13" i="4"/>
  <c r="H13" i="4" s="1"/>
  <c r="F7" i="4"/>
  <c r="Z5" i="4" l="1"/>
  <c r="N5" i="4"/>
  <c r="P7" i="4"/>
  <c r="F5" i="4"/>
  <c r="H5" i="4" s="1"/>
  <c r="P5" i="4"/>
</calcChain>
</file>

<file path=xl/comments1.xml><?xml version="1.0" encoding="utf-8"?>
<comments xmlns="http://schemas.openxmlformats.org/spreadsheetml/2006/main">
  <authors>
    <author>Friedhelm Voigts</author>
  </authors>
  <commentList>
    <comment ref="A1" authorId="0" shapeId="0">
      <text>
        <r>
          <rPr>
            <sz val="8"/>
            <color indexed="81"/>
            <rFont val="Tahoma"/>
            <family val="2"/>
          </rPr>
          <t xml:space="preserve">Filter Information:
2005
Region
Type of Room
Outdoor Teaching Spaces
 "" ()
</t>
        </r>
      </text>
    </comment>
  </commentList>
</comments>
</file>

<file path=xl/sharedStrings.xml><?xml version="1.0" encoding="utf-8"?>
<sst xmlns="http://schemas.openxmlformats.org/spreadsheetml/2006/main" count="135" uniqueCount="105">
  <si>
    <t>Region</t>
  </si>
  <si>
    <t>National</t>
  </si>
  <si>
    <t>Ohangwena</t>
  </si>
  <si>
    <t>Oshikoto</t>
  </si>
  <si>
    <t>Omusati</t>
  </si>
  <si>
    <t>Oshana</t>
  </si>
  <si>
    <t>Kunene</t>
  </si>
  <si>
    <t>Erongo</t>
  </si>
  <si>
    <t>Otjozondjupa</t>
  </si>
  <si>
    <t>Omaheke</t>
  </si>
  <si>
    <t>Khomas</t>
  </si>
  <si>
    <t>Hardap</t>
  </si>
  <si>
    <t>School count</t>
  </si>
  <si>
    <t>Flush Learners</t>
  </si>
  <si>
    <t>Pit Learners</t>
  </si>
  <si>
    <t>Have Learner Toilet</t>
  </si>
  <si>
    <t>Have Staff Toilet</t>
  </si>
  <si>
    <t>Have Water</t>
  </si>
  <si>
    <t>Single Quarters</t>
  </si>
  <si>
    <t>Family Quarters</t>
  </si>
  <si>
    <t>Have Housing</t>
  </si>
  <si>
    <t>Have Electricity</t>
  </si>
  <si>
    <t>Have Telephone</t>
  </si>
  <si>
    <t>Offset columns</t>
  </si>
  <si>
    <t>% with
electricity</t>
  </si>
  <si>
    <t>% with
telephone</t>
  </si>
  <si>
    <t>% with
housing</t>
  </si>
  <si>
    <t>Total</t>
  </si>
  <si>
    <t>Family
quarters</t>
  </si>
  <si>
    <t>Single
quarters</t>
  </si>
  <si>
    <t>% with
water</t>
  </si>
  <si>
    <t>No
water</t>
  </si>
  <si>
    <t>Have
water</t>
  </si>
  <si>
    <t>No
housing</t>
  </si>
  <si>
    <t>Have
housing</t>
  </si>
  <si>
    <t>No
electricity</t>
  </si>
  <si>
    <t>Have
electricity</t>
  </si>
  <si>
    <t>No
telephone</t>
  </si>
  <si>
    <t>Have
telephone</t>
  </si>
  <si>
    <t>Have
toilets</t>
  </si>
  <si>
    <t>% with
toilets</t>
  </si>
  <si>
    <t>No
toilets</t>
  </si>
  <si>
    <t>Flush</t>
  </si>
  <si>
    <t>Pit</t>
  </si>
  <si>
    <t>% flush</t>
  </si>
  <si>
    <t>Row offset</t>
  </si>
  <si>
    <t>Table 56     Provision of sanitary facilities and water supply at schools</t>
  </si>
  <si>
    <t>Table 57     Provision of teachers' housing and electricity and telephone supply at schools</t>
  </si>
  <si>
    <t>Numbers of toilet units
for learners</t>
  </si>
  <si>
    <t>Numbers of schools with
toilets for learners</t>
  </si>
  <si>
    <t>Numbers of schools with
toilets for teachers</t>
  </si>
  <si>
    <t>Numbers of schools with
a water supply</t>
  </si>
  <si>
    <t>Numbers of housing units
for teachers</t>
  </si>
  <si>
    <t>Numbers of schools with
housing for teachers</t>
  </si>
  <si>
    <t>Numbers of schools with
electricity supply</t>
  </si>
  <si>
    <t>Numbers of schools with
telephones</t>
  </si>
  <si>
    <t>Regions</t>
  </si>
  <si>
    <t>PFD_REGION</t>
  </si>
  <si>
    <t>_x000D_
14 rows selected.</t>
  </si>
  <si>
    <t>NUMBEROFSCHOOLS</t>
  </si>
  <si>
    <t>SERVICES/ SUPPLY AVALABLE=============="</t>
  </si>
  <si>
    <t>BSC_REGION</t>
  </si>
  <si>
    <t>BSC_SERVICE_TYPE</t>
  </si>
  <si>
    <t>UNITS==============="</t>
  </si>
  <si>
    <t>SINGLEQUATER</t>
  </si>
  <si>
    <t>FAMILYQUARTER</t>
  </si>
  <si>
    <t>SCHOOLS WITH HOUSING==============="</t>
  </si>
  <si>
    <t>NUMSCHOOLS</t>
  </si>
  <si>
    <t>SCHOOLS WITHOUT HOUSING==============="</t>
  </si>
  <si>
    <t>no rows selected</t>
  </si>
  <si>
    <t>"=======================HOUSES SYSTEM WITHOUT========="</t>
  </si>
  <si>
    <t>SCH_REGION</t>
  </si>
  <si>
    <t>Kavango East</t>
  </si>
  <si>
    <t>Kavango West</t>
  </si>
  <si>
    <t>Zambezi</t>
  </si>
  <si>
    <t>Chapter 6, EMIS Education Statistics, 2016</t>
  </si>
  <si>
    <t>Count of EABS_SCHOOL_CODE</t>
  </si>
  <si>
    <t>Column Labels</t>
  </si>
  <si>
    <t>01</t>
  </si>
  <si>
    <t>01 Total</t>
  </si>
  <si>
    <t>02</t>
  </si>
  <si>
    <t>02 Total</t>
  </si>
  <si>
    <t>03</t>
  </si>
  <si>
    <t>03 Total</t>
  </si>
  <si>
    <t>04</t>
  </si>
  <si>
    <t>04 Total</t>
  </si>
  <si>
    <t>Grand Total</t>
  </si>
  <si>
    <t>Row Labels</t>
  </si>
  <si>
    <t>N</t>
  </si>
  <si>
    <t>Y</t>
  </si>
  <si>
    <t>11</t>
  </si>
  <si>
    <t>12</t>
  </si>
  <si>
    <t>13</t>
  </si>
  <si>
    <t>14</t>
  </si>
  <si>
    <t>15</t>
  </si>
  <si>
    <t>16</t>
  </si>
  <si>
    <t>17</t>
  </si>
  <si>
    <t>18</t>
  </si>
  <si>
    <t>19</t>
  </si>
  <si>
    <t>20</t>
  </si>
  <si>
    <t>21</t>
  </si>
  <si>
    <t>22</t>
  </si>
  <si>
    <t>23</t>
  </si>
  <si>
    <t>24</t>
  </si>
  <si>
    <t>//Kharas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</si>
</sst>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
    <numFmt numFmtId="185" formatCode="_ &quot;N$&quot;\ * #,##0.00_ ;_ &quot;N$&quot;\ * \-#,##0.00_ ;_ &quot;N$&quot;\ * &quot;-&quot;??_ ;_ @_ "/>
    <numFmt numFmtId="186" formatCode="#,##0;\-#,##0;\-"/>
    <numFmt numFmtId="187" formatCode="0.0%"/>
  </numFmts>
  <fonts count="16">
    <font>
      <sz val="9"/>
      <name val="Arial"/>
    </font>
    <font>
      <sz val="9"/>
      <name val="Arial"/>
    </font>
    <font>
      <b/>
      <sz val="11"/>
      <name val="Arial"/>
      <family val="2"/>
    </font>
    <font>
      <sz val="8"/>
      <name val="Arial"/>
      <family val="2"/>
    </font>
    <font>
      <b/>
      <sz val="8"/>
      <name val="Arial"/>
      <family val="2"/>
    </font>
    <font>
      <i/>
      <sz val="8"/>
      <name val="Arial"/>
      <family val="2"/>
    </font>
    <font>
      <sz val="9"/>
      <name val="Palatino"/>
    </font>
    <font>
      <b/>
      <sz val="9"/>
      <name val="Arial"/>
      <family val="2"/>
    </font>
    <font>
      <sz val="9"/>
      <name val="Arial"/>
      <family val="2"/>
    </font>
    <font>
      <sz val="8"/>
      <color indexed="81"/>
      <name val="Tahoma"/>
      <family val="2"/>
    </font>
    <font>
      <sz val="9"/>
      <color indexed="19"/>
      <name val="Arial"/>
      <family val="2"/>
    </font>
    <font>
      <sz val="7"/>
      <color indexed="19"/>
      <name val="Arial"/>
      <family val="2"/>
    </font>
    <font>
      <sz val="8"/>
      <color indexed="19"/>
      <name val="Arial"/>
      <family val="2"/>
    </font>
    <font>
      <sz val="9"/>
      <color indexed="9"/>
      <name val="Arial"/>
      <family val="2"/>
    </font>
    <font>
      <sz val="10"/>
      <name val="Dialog"/>
    </font>
    <font>
      <sz val="11"/>
      <name val="Dialog"/>
    </font>
  </fonts>
  <fills count="4">
    <fill>
      <patternFill patternType="none"/>
    </fill>
    <fill>
      <patternFill patternType="gray125"/>
    </fill>
    <fill>
      <patternFill patternType="solid">
        <fgColor indexed="22"/>
        <bgColor indexed="64"/>
      </patternFill>
    </fill>
    <fill>
      <patternFill patternType="solid">
        <fgColor theme="0"/>
        <bgColor indexed="64"/>
      </patternFill>
    </fill>
  </fills>
  <borders count="6">
    <border>
      <left/>
      <right/>
      <top/>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style="thin">
        <color indexed="64"/>
      </top>
      <bottom/>
      <diagonal/>
    </border>
  </borders>
  <cellStyleXfs count="6">
    <xf numFmtId="0" fontId="0" fillId="0" borderId="0"/>
    <xf numFmtId="185" fontId="1" fillId="0" borderId="0" applyFont="0" applyFill="0" applyBorder="0" applyAlignment="0" applyProtection="0"/>
    <xf numFmtId="185" fontId="8" fillId="0" borderId="0" applyFont="0" applyFill="0" applyBorder="0" applyAlignment="0" applyProtection="0"/>
    <xf numFmtId="0" fontId="8" fillId="0" borderId="0"/>
    <xf numFmtId="9" fontId="1" fillId="0" borderId="0" applyFont="0" applyFill="0" applyBorder="0" applyAlignment="0" applyProtection="0"/>
    <xf numFmtId="9" fontId="8" fillId="0" borderId="0" applyFont="0" applyFill="0" applyBorder="0" applyAlignment="0" applyProtection="0"/>
  </cellStyleXfs>
  <cellXfs count="51">
    <xf numFmtId="0" fontId="0" fillId="0" borderId="0" xfId="0"/>
    <xf numFmtId="0" fontId="2" fillId="0" borderId="0" xfId="0" applyFont="1" applyAlignment="1">
      <alignment vertical="top"/>
    </xf>
    <xf numFmtId="0" fontId="3" fillId="0" borderId="0" xfId="0" applyFont="1"/>
    <xf numFmtId="0" fontId="3" fillId="0" borderId="1" xfId="0" applyFont="1" applyBorder="1" applyAlignment="1">
      <alignment vertical="center"/>
    </xf>
    <xf numFmtId="0" fontId="4" fillId="0" borderId="0" xfId="0" applyFont="1" applyAlignment="1">
      <alignment vertical="center"/>
    </xf>
    <xf numFmtId="0" fontId="3" fillId="0" borderId="0" xfId="0" applyFont="1" applyAlignment="1">
      <alignment vertical="center"/>
    </xf>
    <xf numFmtId="0" fontId="5" fillId="2" borderId="0" xfId="0" applyFont="1" applyFill="1" applyAlignment="1">
      <alignment vertical="center"/>
    </xf>
    <xf numFmtId="0" fontId="3" fillId="2" borderId="0" xfId="0" applyFont="1" applyFill="1" applyAlignment="1">
      <alignment vertical="center"/>
    </xf>
    <xf numFmtId="0" fontId="3" fillId="0" borderId="1" xfId="0" applyFont="1" applyBorder="1"/>
    <xf numFmtId="0" fontId="6" fillId="0" borderId="0" xfId="0" applyFont="1" applyAlignment="1">
      <alignment horizontal="left"/>
    </xf>
    <xf numFmtId="0" fontId="6" fillId="0" borderId="0" xfId="0" applyFont="1"/>
    <xf numFmtId="0" fontId="6" fillId="0" borderId="0" xfId="0" applyFont="1" applyAlignment="1">
      <alignment horizontal="right"/>
    </xf>
    <xf numFmtId="0" fontId="8" fillId="0" borderId="2" xfId="0" applyFont="1" applyBorder="1"/>
    <xf numFmtId="0" fontId="7" fillId="0" borderId="3" xfId="0" applyFont="1" applyBorder="1"/>
    <xf numFmtId="0" fontId="0" fillId="0" borderId="4" xfId="0" applyBorder="1"/>
    <xf numFmtId="0" fontId="8" fillId="0" borderId="3" xfId="0" applyFont="1" applyBorder="1"/>
    <xf numFmtId="0" fontId="10" fillId="0" borderId="0" xfId="0" applyFont="1"/>
    <xf numFmtId="0" fontId="11" fillId="0" borderId="0" xfId="0" applyFont="1"/>
    <xf numFmtId="0" fontId="3" fillId="0" borderId="1" xfId="0" applyFont="1" applyBorder="1" applyAlignment="1">
      <alignment horizontal="right" vertical="center" wrapText="1"/>
    </xf>
    <xf numFmtId="0" fontId="3" fillId="0" borderId="5" xfId="0" applyFont="1" applyBorder="1" applyAlignment="1">
      <alignment horizontal="center" vertical="center" wrapText="1"/>
    </xf>
    <xf numFmtId="0" fontId="12" fillId="0" borderId="0" xfId="0" applyFont="1" applyFill="1" applyBorder="1" applyAlignment="1">
      <alignment horizontal="right" vertical="center" wrapText="1"/>
    </xf>
    <xf numFmtId="186" fontId="4" fillId="0" borderId="0" xfId="0" applyNumberFormat="1" applyFont="1" applyAlignment="1">
      <alignment vertical="center"/>
    </xf>
    <xf numFmtId="187" fontId="4" fillId="0" borderId="0" xfId="0" applyNumberFormat="1" applyFont="1" applyAlignment="1">
      <alignment vertical="center"/>
    </xf>
    <xf numFmtId="0" fontId="6" fillId="0" borderId="0" xfId="0" applyFont="1" applyAlignment="1"/>
    <xf numFmtId="0" fontId="3" fillId="0" borderId="5" xfId="0" applyFont="1" applyBorder="1" applyAlignment="1">
      <alignment horizontal="left" vertical="center"/>
    </xf>
    <xf numFmtId="0" fontId="3" fillId="0" borderId="5" xfId="0" applyFont="1" applyBorder="1" applyAlignment="1">
      <alignment horizontal="left" vertical="center" wrapText="1"/>
    </xf>
    <xf numFmtId="0" fontId="3" fillId="0" borderId="4" xfId="0" applyFont="1" applyBorder="1"/>
    <xf numFmtId="0" fontId="3" fillId="0" borderId="3" xfId="0" applyFont="1" applyBorder="1"/>
    <xf numFmtId="0" fontId="3" fillId="0" borderId="0" xfId="0" applyFont="1" applyBorder="1"/>
    <xf numFmtId="0" fontId="13" fillId="0" borderId="0" xfId="0" applyFont="1" applyBorder="1"/>
    <xf numFmtId="0" fontId="0" fillId="0" borderId="0" xfId="0" applyBorder="1"/>
    <xf numFmtId="186" fontId="0" fillId="0" borderId="0" xfId="0" applyNumberFormat="1"/>
    <xf numFmtId="9" fontId="3" fillId="2" borderId="0" xfId="4" applyFont="1" applyFill="1" applyAlignment="1">
      <alignment vertical="center"/>
    </xf>
    <xf numFmtId="0" fontId="8" fillId="0" borderId="0" xfId="0" applyFont="1"/>
    <xf numFmtId="0" fontId="7" fillId="0" borderId="0" xfId="0" applyFont="1"/>
    <xf numFmtId="187" fontId="0" fillId="0" borderId="0" xfId="4" applyNumberFormat="1" applyFont="1"/>
    <xf numFmtId="187" fontId="3" fillId="3" borderId="0" xfId="0" applyNumberFormat="1" applyFont="1" applyFill="1" applyAlignment="1">
      <alignment vertical="center"/>
    </xf>
    <xf numFmtId="0" fontId="13" fillId="3" borderId="0" xfId="0" applyFont="1" applyFill="1" applyBorder="1"/>
    <xf numFmtId="0" fontId="0" fillId="3" borderId="0" xfId="0" applyFill="1"/>
    <xf numFmtId="185" fontId="0" fillId="0" borderId="0" xfId="1" applyFont="1"/>
    <xf numFmtId="0" fontId="8" fillId="0" borderId="4" xfId="3" applyBorder="1"/>
    <xf numFmtId="0" fontId="3" fillId="0" borderId="4" xfId="3" applyFont="1" applyBorder="1"/>
    <xf numFmtId="0" fontId="14" fillId="0" borderId="0" xfId="0" applyFont="1" applyAlignment="1">
      <alignment horizontal="right"/>
    </xf>
    <xf numFmtId="0" fontId="15" fillId="0" borderId="0" xfId="0" applyFont="1" applyAlignment="1">
      <alignment horizontal="right"/>
    </xf>
    <xf numFmtId="0" fontId="3" fillId="0" borderId="5" xfId="0" applyFont="1" applyBorder="1" applyAlignment="1">
      <alignment horizontal="center" vertical="center" wrapText="1"/>
    </xf>
    <xf numFmtId="0" fontId="3" fillId="3" borderId="4" xfId="0" applyFont="1" applyFill="1" applyBorder="1"/>
    <xf numFmtId="186" fontId="3" fillId="3" borderId="4" xfId="0" applyNumberFormat="1" applyFont="1" applyFill="1" applyBorder="1" applyAlignment="1">
      <alignment vertical="center"/>
    </xf>
    <xf numFmtId="187" fontId="3" fillId="3" borderId="4" xfId="0" applyNumberFormat="1" applyFont="1" applyFill="1" applyBorder="1" applyAlignment="1">
      <alignment vertical="center"/>
    </xf>
    <xf numFmtId="0" fontId="0" fillId="3" borderId="4" xfId="0" applyFill="1" applyBorder="1"/>
    <xf numFmtId="1" fontId="3" fillId="3" borderId="4" xfId="0" applyNumberFormat="1" applyFont="1" applyFill="1" applyBorder="1" applyAlignment="1">
      <alignment vertical="center"/>
    </xf>
    <xf numFmtId="186" fontId="4" fillId="3" borderId="4" xfId="0" applyNumberFormat="1" applyFont="1" applyFill="1" applyBorder="1" applyAlignment="1">
      <alignment vertical="center"/>
    </xf>
  </cellXfs>
  <cellStyles count="6">
    <cellStyle name="Currency" xfId="1" builtinId="4"/>
    <cellStyle name="Currency 2" xfId="2"/>
    <cellStyle name="Normal" xfId="0" builtinId="0"/>
    <cellStyle name="Normal 3" xfId="3"/>
    <cellStyle name="Percent" xfId="4" builtinId="5"/>
    <cellStyle name="Percent 2" xfId="5"/>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drawings/drawing1.xml><?xml version="1.0" encoding="utf-8"?>
<xdr:wsDr xmlns:xdr="http://schemas.openxmlformats.org/drawingml/2006/spreadsheetDrawing" xmlns:a="http://schemas.openxmlformats.org/drawingml/2006/main">
  <xdr:twoCellAnchor>
    <xdr:from>
      <xdr:col>0</xdr:col>
      <xdr:colOff>9525</xdr:colOff>
      <xdr:row>25</xdr:row>
      <xdr:rowOff>154305</xdr:rowOff>
    </xdr:from>
    <xdr:to>
      <xdr:col>15</xdr:col>
      <xdr:colOff>495300</xdr:colOff>
      <xdr:row>30</xdr:row>
      <xdr:rowOff>613485</xdr:rowOff>
    </xdr:to>
    <xdr:sp macro="" textlink="">
      <xdr:nvSpPr>
        <xdr:cNvPr id="1025" name="Text Box 1"/>
        <xdr:cNvSpPr txBox="1">
          <a:spLocks noChangeArrowheads="1"/>
        </xdr:cNvSpPr>
      </xdr:nvSpPr>
      <xdr:spPr bwMode="auto">
        <a:xfrm>
          <a:off x="17145" y="4832985"/>
          <a:ext cx="9149723" cy="1400175"/>
        </a:xfrm>
        <a:prstGeom prst="rect">
          <a:avLst/>
        </a:prstGeom>
        <a:solidFill>
          <a:srgbClr val="FFFFFF"/>
        </a:solidFill>
        <a:ln w="9525">
          <a:noFill/>
          <a:miter lim="800000"/>
          <a:headEnd/>
          <a:tailEnd/>
        </a:ln>
      </xdr:spPr>
      <xdr:txBody>
        <a:bodyPr vertOverflow="clip" wrap="square" lIns="0" tIns="0" rIns="0" bIns="0" anchor="t" upright="1"/>
        <a:lstStyle/>
        <a:p>
          <a:pPr algn="just" rtl="0">
            <a:defRPr sz="1000"/>
          </a:pPr>
          <a:r>
            <a:rPr lang="en-US" sz="900" b="0" i="0" strike="noStrike">
              <a:solidFill>
                <a:srgbClr val="000000"/>
              </a:solidFill>
              <a:latin typeface="Palatino"/>
            </a:rPr>
            <a:t>The provision of sanitary facilities, teacher housing and basic services have been reported in tables 56 and 58.</a:t>
          </a:r>
        </a:p>
        <a:p>
          <a:pPr algn="just" rtl="0">
            <a:defRPr sz="1000"/>
          </a:pPr>
          <a:endParaRPr lang="en-US" sz="900" b="0" i="0" strike="noStrike">
            <a:solidFill>
              <a:srgbClr val="000000"/>
            </a:solidFill>
            <a:latin typeface="Palatino"/>
          </a:endParaRPr>
        </a:p>
        <a:p>
          <a:pPr algn="just" rtl="0">
            <a:defRPr sz="1000"/>
          </a:pPr>
          <a:r>
            <a:rPr lang="en-US" sz="900" b="0" i="0" strike="noStrike">
              <a:solidFill>
                <a:srgbClr val="000000"/>
              </a:solidFill>
              <a:latin typeface="Palatino"/>
            </a:rPr>
            <a:t>There has been a remarkable improvement in the provision of the sanitary services to schools country-wide. Kavango East and</a:t>
          </a:r>
          <a:r>
            <a:rPr lang="en-US" sz="900" b="0" i="0" strike="noStrike" baseline="0">
              <a:solidFill>
                <a:srgbClr val="000000"/>
              </a:solidFill>
              <a:latin typeface="Palatino"/>
            </a:rPr>
            <a:t> Kavango West</a:t>
          </a:r>
          <a:r>
            <a:rPr lang="en-US" sz="900" b="0" i="0" strike="noStrike">
              <a:solidFill>
                <a:srgbClr val="000000"/>
              </a:solidFill>
              <a:latin typeface="Palatino"/>
            </a:rPr>
            <a:t> remain the poorly serviced region with </a:t>
          </a:r>
          <a:r>
            <a:rPr lang="en-US" sz="900" b="0" i="0" strike="noStrike">
              <a:solidFill>
                <a:sysClr val="windowText" lastClr="000000"/>
              </a:solidFill>
              <a:latin typeface="Palatino"/>
            </a:rPr>
            <a:t>64.4% and 67.6% respectively </a:t>
          </a:r>
          <a:r>
            <a:rPr lang="en-US" sz="900" b="0" i="0" strike="noStrike">
              <a:solidFill>
                <a:srgbClr val="000000"/>
              </a:solidFill>
              <a:latin typeface="Palatino"/>
            </a:rPr>
            <a:t>of schools having toilets and the only region with below 60</a:t>
          </a:r>
          <a:r>
            <a:rPr lang="en-US" sz="900" b="0" i="0" strike="noStrike">
              <a:solidFill>
                <a:sysClr val="windowText" lastClr="000000"/>
              </a:solidFill>
              <a:latin typeface="Palatino"/>
            </a:rPr>
            <a:t>% </a:t>
          </a:r>
          <a:r>
            <a:rPr lang="en-US" sz="900" b="0" i="0" strike="noStrike">
              <a:solidFill>
                <a:srgbClr val="000000"/>
              </a:solidFill>
              <a:latin typeface="Palatino"/>
            </a:rPr>
            <a:t>of provision of such service to schools.</a:t>
          </a:r>
        </a:p>
        <a:p>
          <a:pPr algn="just" rtl="0">
            <a:lnSpc>
              <a:spcPts val="900"/>
            </a:lnSpc>
            <a:defRPr sz="1000"/>
          </a:pPr>
          <a:endParaRPr lang="en-US" sz="900" b="0" i="0" strike="noStrike">
            <a:solidFill>
              <a:srgbClr val="000000"/>
            </a:solidFill>
            <a:latin typeface="Palatino"/>
          </a:endParaRPr>
        </a:p>
        <a:p>
          <a:pPr algn="just" rtl="0">
            <a:lnSpc>
              <a:spcPts val="1100"/>
            </a:lnSpc>
            <a:defRPr sz="1000"/>
          </a:pPr>
          <a:r>
            <a:rPr lang="en-US" sz="900" b="0" i="0" strike="noStrike">
              <a:solidFill>
                <a:srgbClr val="000000"/>
              </a:solidFill>
              <a:latin typeface="Palatino"/>
            </a:rPr>
            <a:t>There has also been an increase in water supply to the schools in general.</a:t>
          </a:r>
          <a:r>
            <a:rPr lang="en-US" sz="900" b="0" i="0" strike="noStrike" baseline="0">
              <a:solidFill>
                <a:srgbClr val="000000"/>
              </a:solidFill>
              <a:latin typeface="Palatino"/>
            </a:rPr>
            <a:t> </a:t>
          </a:r>
          <a:r>
            <a:rPr lang="en-US" sz="900" b="0" i="0" strike="noStrike">
              <a:solidFill>
                <a:srgbClr val="000000"/>
              </a:solidFill>
              <a:latin typeface="Palatino"/>
            </a:rPr>
            <a:t>Kavango East</a:t>
          </a:r>
          <a:r>
            <a:rPr lang="en-US" sz="900" b="0" i="0" strike="noStrike" baseline="0">
              <a:solidFill>
                <a:srgbClr val="000000"/>
              </a:solidFill>
              <a:latin typeface="Palatino"/>
            </a:rPr>
            <a:t> and Kavango West</a:t>
          </a:r>
          <a:r>
            <a:rPr lang="en-US" sz="900" b="0" i="0" strike="noStrike">
              <a:solidFill>
                <a:srgbClr val="000000"/>
              </a:solidFill>
              <a:latin typeface="Palatino"/>
            </a:rPr>
            <a:t> are the most poorly serviced in water supply with </a:t>
          </a:r>
          <a:r>
            <a:rPr lang="en-US" sz="1000" b="0" i="0" strike="noStrike" baseline="0">
              <a:solidFill>
                <a:sysClr val="windowText" lastClr="000000"/>
              </a:solidFill>
              <a:latin typeface="+mn-lt"/>
              <a:ea typeface="+mn-ea"/>
              <a:cs typeface="+mn-cs"/>
            </a:rPr>
            <a:t>64.4% and 67.6%  indipendently </a:t>
          </a:r>
          <a:r>
            <a:rPr lang="en-US" sz="900" b="0" i="0" strike="noStrike">
              <a:solidFill>
                <a:srgbClr val="000000"/>
              </a:solidFill>
              <a:latin typeface="Palatino"/>
            </a:rPr>
            <a:t>of schools with water supply. It remains</a:t>
          </a:r>
          <a:r>
            <a:rPr lang="en-US" sz="900" b="0" i="0" strike="noStrike" baseline="0">
              <a:solidFill>
                <a:srgbClr val="000000"/>
              </a:solidFill>
              <a:latin typeface="Palatino"/>
            </a:rPr>
            <a:t> to be established whether the </a:t>
          </a:r>
          <a:r>
            <a:rPr lang="en-US" sz="900" b="0" i="0" strike="noStrike">
              <a:solidFill>
                <a:srgbClr val="000000"/>
              </a:solidFill>
              <a:latin typeface="Palatino"/>
            </a:rPr>
            <a:t>the Kavango River, which is used mainly for supplying  water to residents,</a:t>
          </a:r>
          <a:r>
            <a:rPr lang="en-US" sz="900" b="0" i="0" strike="noStrike" baseline="0">
              <a:solidFill>
                <a:srgbClr val="000000"/>
              </a:solidFill>
              <a:latin typeface="Palatino"/>
            </a:rPr>
            <a:t> is  also used by schools .</a:t>
          </a:r>
          <a:endParaRPr lang="en-US" sz="900" b="0" i="0" strike="noStrike">
            <a:solidFill>
              <a:srgbClr val="000000"/>
            </a:solidFill>
            <a:latin typeface="Palatino"/>
          </a:endParaRPr>
        </a:p>
      </xdr:txBody>
    </xdr:sp>
    <xdr:clientData/>
  </xdr:twoCellAnchor>
  <xdr:twoCellAnchor>
    <xdr:from>
      <xdr:col>16</xdr:col>
      <xdr:colOff>2403</xdr:colOff>
      <xdr:row>25</xdr:row>
      <xdr:rowOff>168601</xdr:rowOff>
    </xdr:from>
    <xdr:to>
      <xdr:col>21</xdr:col>
      <xdr:colOff>13842</xdr:colOff>
      <xdr:row>30</xdr:row>
      <xdr:rowOff>1080064</xdr:rowOff>
    </xdr:to>
    <xdr:sp macro="" textlink="">
      <xdr:nvSpPr>
        <xdr:cNvPr id="1028" name="Text Box 4"/>
        <xdr:cNvSpPr txBox="1">
          <a:spLocks noChangeArrowheads="1"/>
        </xdr:cNvSpPr>
      </xdr:nvSpPr>
      <xdr:spPr bwMode="auto">
        <a:xfrm>
          <a:off x="9260347" y="4892556"/>
          <a:ext cx="3066560" cy="1837257"/>
        </a:xfrm>
        <a:prstGeom prst="rect">
          <a:avLst/>
        </a:prstGeom>
        <a:solidFill>
          <a:srgbClr val="FFFFFF"/>
        </a:solidFill>
        <a:ln w="9525">
          <a:noFill/>
          <a:miter lim="800000"/>
          <a:headEnd/>
          <a:tailEnd/>
        </a:ln>
      </xdr:spPr>
      <xdr:txBody>
        <a:bodyPr vertOverflow="clip" wrap="square" lIns="0" tIns="0" rIns="0" bIns="0" anchor="t" upright="1"/>
        <a:lstStyle/>
        <a:p>
          <a:pPr algn="just" rtl="0">
            <a:lnSpc>
              <a:spcPts val="900"/>
            </a:lnSpc>
            <a:defRPr sz="1000"/>
          </a:pPr>
          <a:r>
            <a:rPr lang="en-US" sz="900" b="0" i="0" strike="noStrike">
              <a:solidFill>
                <a:sysClr val="windowText" lastClr="000000"/>
              </a:solidFill>
              <a:latin typeface="Palatino"/>
            </a:rPr>
            <a:t>Provision of teacher housing remains very poor</a:t>
          </a:r>
          <a:r>
            <a:rPr lang="en-US" sz="900" b="0" i="0" strike="noStrike" baseline="0">
              <a:solidFill>
                <a:sysClr val="windowText" lastClr="000000"/>
              </a:solidFill>
              <a:latin typeface="Palatino"/>
            </a:rPr>
            <a:t> </a:t>
          </a:r>
          <a:r>
            <a:rPr lang="en-US" sz="900" b="0" i="0" strike="noStrike">
              <a:solidFill>
                <a:sysClr val="windowText" lastClr="000000"/>
              </a:solidFill>
              <a:latin typeface="Palatino"/>
            </a:rPr>
            <a:t>in Erongo,Kavango East, Kavango West, Khomas,</a:t>
          </a:r>
          <a:r>
            <a:rPr lang="en-US" sz="900" b="0" i="0" strike="noStrike" baseline="0">
              <a:solidFill>
                <a:sysClr val="windowText" lastClr="000000"/>
              </a:solidFill>
              <a:latin typeface="Palatino"/>
            </a:rPr>
            <a:t> </a:t>
          </a:r>
          <a:r>
            <a:rPr lang="en-US" sz="900" b="0" i="0" strike="noStrike">
              <a:solidFill>
                <a:sysClr val="windowText" lastClr="000000"/>
              </a:solidFill>
              <a:latin typeface="Palatino"/>
            </a:rPr>
            <a:t>Ohangwena, , Omusati,</a:t>
          </a:r>
          <a:r>
            <a:rPr lang="en-US" sz="900" b="0" i="0" strike="noStrike" baseline="0">
              <a:solidFill>
                <a:sysClr val="windowText" lastClr="000000"/>
              </a:solidFill>
              <a:latin typeface="Palatino"/>
            </a:rPr>
            <a:t> </a:t>
          </a:r>
          <a:r>
            <a:rPr lang="en-US" sz="900" b="0" i="0" strike="noStrike">
              <a:solidFill>
                <a:sysClr val="windowText" lastClr="000000"/>
              </a:solidFill>
              <a:latin typeface="Palatino"/>
            </a:rPr>
            <a:t>Oshana, </a:t>
          </a:r>
          <a:r>
            <a:rPr lang="en-US" sz="1000" b="0" i="0">
              <a:effectLst/>
              <a:latin typeface="+mn-lt"/>
              <a:ea typeface="+mn-ea"/>
              <a:cs typeface="+mn-cs"/>
            </a:rPr>
            <a:t>Oshikoto and Zambezi regions</a:t>
          </a:r>
          <a:r>
            <a:rPr lang="en-US" sz="900" b="0" i="0" strike="noStrike">
              <a:solidFill>
                <a:sysClr val="windowText" lastClr="000000"/>
              </a:solidFill>
              <a:latin typeface="Palatino"/>
            </a:rPr>
            <a:t>. In contrast, more</a:t>
          </a:r>
          <a:r>
            <a:rPr lang="en-US" sz="900" b="0" i="0" strike="noStrike" baseline="0">
              <a:solidFill>
                <a:sysClr val="windowText" lastClr="000000"/>
              </a:solidFill>
              <a:latin typeface="Palatino"/>
            </a:rPr>
            <a:t> </a:t>
          </a:r>
          <a:r>
            <a:rPr lang="en-US" sz="900" b="0" i="0" strike="noStrike">
              <a:solidFill>
                <a:sysClr val="windowText" lastClr="000000"/>
              </a:solidFill>
              <a:latin typeface="Palatino"/>
            </a:rPr>
            <a:t>than 50% of the schools in </a:t>
          </a:r>
          <a:r>
            <a:rPr lang="en-US" sz="1000" b="0" i="0">
              <a:effectLst/>
              <a:latin typeface="+mn-lt"/>
              <a:ea typeface="+mn-ea"/>
              <a:cs typeface="+mn-cs"/>
            </a:rPr>
            <a:t>//Kharas, Hardap, </a:t>
          </a:r>
          <a:r>
            <a:rPr lang="en-US" sz="900" b="0" i="0" strike="noStrike">
              <a:solidFill>
                <a:sysClr val="windowText" lastClr="000000"/>
              </a:solidFill>
              <a:latin typeface="Palatino"/>
            </a:rPr>
            <a:t>Kunene, </a:t>
          </a:r>
          <a:r>
            <a:rPr lang="en-US" sz="1000" b="0" i="0">
              <a:effectLst/>
              <a:latin typeface="+mn-lt"/>
              <a:ea typeface="+mn-ea"/>
              <a:cs typeface="+mn-cs"/>
            </a:rPr>
            <a:t>Omaheke and</a:t>
          </a:r>
          <a:r>
            <a:rPr lang="en-US" sz="900" b="0" i="0" strike="noStrike">
              <a:solidFill>
                <a:sysClr val="windowText" lastClr="000000"/>
              </a:solidFill>
              <a:latin typeface="Palatino"/>
            </a:rPr>
            <a:t> Otjozondjupa had teacher housing. The disparities in the supply of teacher housing is also evident from the numbers of housing units. The lack of teacher housing was often cited as a constraint in attracting qualified teachers to schools in those</a:t>
          </a:r>
          <a:r>
            <a:rPr lang="en-US" sz="900" b="0" i="0" strike="noStrike" baseline="0">
              <a:solidFill>
                <a:sysClr val="windowText" lastClr="000000"/>
              </a:solidFill>
              <a:latin typeface="Palatino"/>
            </a:rPr>
            <a:t> schools.</a:t>
          </a:r>
          <a:r>
            <a:rPr lang="en-US" sz="900" b="0" i="0" strike="noStrike">
              <a:solidFill>
                <a:sysClr val="windowText" lastClr="000000"/>
              </a:solidFill>
              <a:latin typeface="Palatino"/>
            </a:rPr>
            <a:t> Inspite of Governement Housing Schema, there are still</a:t>
          </a:r>
          <a:r>
            <a:rPr lang="en-US" sz="900" b="0" i="0" strike="noStrike" baseline="0">
              <a:solidFill>
                <a:sysClr val="windowText" lastClr="000000"/>
              </a:solidFill>
              <a:latin typeface="Palatino"/>
            </a:rPr>
            <a:t> regions that need more teacher housing units due to thier enormousness. </a:t>
          </a:r>
          <a:endParaRPr lang="en-US" sz="900" b="0" i="0" strike="noStrike">
            <a:solidFill>
              <a:sysClr val="windowText" lastClr="000000"/>
            </a:solidFill>
            <a:latin typeface="Palatino"/>
          </a:endParaRPr>
        </a:p>
      </xdr:txBody>
    </xdr:sp>
    <xdr:clientData/>
  </xdr:twoCellAnchor>
  <xdr:twoCellAnchor>
    <xdr:from>
      <xdr:col>21</xdr:col>
      <xdr:colOff>140757</xdr:colOff>
      <xdr:row>26</xdr:row>
      <xdr:rowOff>8991</xdr:rowOff>
    </xdr:from>
    <xdr:to>
      <xdr:col>26</xdr:col>
      <xdr:colOff>251250</xdr:colOff>
      <xdr:row>30</xdr:row>
      <xdr:rowOff>868021</xdr:rowOff>
    </xdr:to>
    <xdr:sp macro="" textlink="">
      <xdr:nvSpPr>
        <xdr:cNvPr id="1029" name="Text Box 5"/>
        <xdr:cNvSpPr txBox="1">
          <a:spLocks noChangeArrowheads="1"/>
        </xdr:cNvSpPr>
      </xdr:nvSpPr>
      <xdr:spPr bwMode="auto">
        <a:xfrm>
          <a:off x="13680500" y="4807098"/>
          <a:ext cx="3199442" cy="1580082"/>
        </a:xfrm>
        <a:prstGeom prst="rect">
          <a:avLst/>
        </a:prstGeom>
        <a:solidFill>
          <a:srgbClr val="FFFFFF"/>
        </a:solidFill>
        <a:ln w="9525">
          <a:noFill/>
          <a:miter lim="800000"/>
          <a:headEnd/>
          <a:tailEnd/>
        </a:ln>
      </xdr:spPr>
      <xdr:txBody>
        <a:bodyPr vertOverflow="clip" wrap="square" lIns="0" tIns="0" rIns="0" bIns="0" anchor="t" upright="1"/>
        <a:lstStyle/>
        <a:p>
          <a:pPr algn="just" rtl="0">
            <a:lnSpc>
              <a:spcPts val="900"/>
            </a:lnSpc>
            <a:defRPr sz="1000"/>
          </a:pPr>
          <a:r>
            <a:rPr lang="en-US" sz="900" b="0" i="0" strike="noStrike">
              <a:solidFill>
                <a:srgbClr val="000000"/>
              </a:solidFill>
              <a:latin typeface="Palatino"/>
            </a:rPr>
            <a:t>Althought the provision of electricity to the schools has somehow improved, tireless</a:t>
          </a:r>
          <a:r>
            <a:rPr lang="en-US" sz="900" b="0" i="0" strike="noStrike" baseline="0">
              <a:solidFill>
                <a:srgbClr val="000000"/>
              </a:solidFill>
              <a:latin typeface="Palatino"/>
            </a:rPr>
            <a:t> effort in providing electricity to more </a:t>
          </a:r>
          <a:r>
            <a:rPr lang="en-US" sz="900" b="0" i="0" strike="noStrike">
              <a:solidFill>
                <a:srgbClr val="000000"/>
              </a:solidFill>
              <a:latin typeface="Palatino"/>
            </a:rPr>
            <a:t>schools in some regions is still a need.</a:t>
          </a:r>
          <a:r>
            <a:rPr lang="en-US" sz="900" b="0" i="0" strike="noStrike" baseline="0">
              <a:solidFill>
                <a:srgbClr val="000000"/>
              </a:solidFill>
              <a:latin typeface="Palatino"/>
            </a:rPr>
            <a:t> </a:t>
          </a:r>
          <a:r>
            <a:rPr lang="en-US" sz="900" b="0" i="0" strike="noStrike">
              <a:solidFill>
                <a:srgbClr val="000000"/>
              </a:solidFill>
              <a:latin typeface="Palatino"/>
            </a:rPr>
            <a:t>Kavango West, is the</a:t>
          </a:r>
          <a:r>
            <a:rPr lang="en-US" sz="900" b="0" i="0" strike="noStrike" baseline="0">
              <a:solidFill>
                <a:srgbClr val="000000"/>
              </a:solidFill>
              <a:latin typeface="Palatino"/>
            </a:rPr>
            <a:t> only region</a:t>
          </a:r>
          <a:r>
            <a:rPr lang="en-US" sz="900" b="0" i="0" strike="noStrike">
              <a:solidFill>
                <a:srgbClr val="000000"/>
              </a:solidFill>
              <a:latin typeface="Palatino"/>
            </a:rPr>
            <a:t> below 60%. The disparities in the provision of telephone services were even higher with Caprivi, Kavango a</a:t>
          </a:r>
        </a:p>
        <a:p>
          <a:pPr algn="just" rtl="0">
            <a:lnSpc>
              <a:spcPts val="900"/>
            </a:lnSpc>
            <a:defRPr sz="1000"/>
          </a:pPr>
          <a:r>
            <a:rPr lang="en-US" sz="900" b="0" i="0" strike="noStrike">
              <a:solidFill>
                <a:srgbClr val="000000"/>
              </a:solidFill>
              <a:latin typeface="Palatino"/>
            </a:rPr>
            <a:t>nd Ohangwena regions still highly under-serviced. </a:t>
          </a:r>
        </a:p>
        <a:p>
          <a:pPr algn="just" rtl="0">
            <a:lnSpc>
              <a:spcPts val="900"/>
            </a:lnSpc>
            <a:defRPr sz="1000"/>
          </a:pPr>
          <a:endParaRPr lang="en-US" sz="900" b="0" i="0" strike="noStrike">
            <a:solidFill>
              <a:srgbClr val="000000"/>
            </a:solidFill>
            <a:latin typeface="Palatino"/>
          </a:endParaRPr>
        </a:p>
        <a:p>
          <a:pPr algn="just" rtl="0">
            <a:lnSpc>
              <a:spcPts val="900"/>
            </a:lnSpc>
            <a:defRPr sz="1000"/>
          </a:pPr>
          <a:r>
            <a:rPr lang="en-US" sz="900" b="0" i="0" strike="noStrike">
              <a:solidFill>
                <a:srgbClr val="000000"/>
              </a:solidFill>
              <a:latin typeface="Palatino"/>
            </a:rPr>
            <a:t>Having no electricity</a:t>
          </a:r>
          <a:r>
            <a:rPr lang="en-US" sz="900" b="0" i="0" strike="noStrike" baseline="0">
              <a:solidFill>
                <a:srgbClr val="000000"/>
              </a:solidFill>
              <a:latin typeface="Palatino"/>
            </a:rPr>
            <a:t> places constraints on the equipment schools can use, and it makes it difficult to use school facilities after dark.</a:t>
          </a:r>
          <a:endParaRPr lang="en-US" sz="900" b="0" i="0" strike="noStrike">
            <a:solidFill>
              <a:srgbClr val="000000"/>
            </a:solidFill>
            <a:latin typeface="Palatino"/>
          </a:endParaRPr>
        </a:p>
      </xdr:txBody>
    </xdr:sp>
    <xdr:clientData/>
  </xdr:twoCellAnchor>
  <xdr:twoCellAnchor>
    <xdr:from>
      <xdr:col>26</xdr:col>
      <xdr:colOff>400050</xdr:colOff>
      <xdr:row>26</xdr:row>
      <xdr:rowOff>21365</xdr:rowOff>
    </xdr:from>
    <xdr:to>
      <xdr:col>31</xdr:col>
      <xdr:colOff>495300</xdr:colOff>
      <xdr:row>30</xdr:row>
      <xdr:rowOff>970197</xdr:rowOff>
    </xdr:to>
    <xdr:sp macro="" textlink="">
      <xdr:nvSpPr>
        <xdr:cNvPr id="1030" name="Text Box 6"/>
        <xdr:cNvSpPr txBox="1">
          <a:spLocks noChangeArrowheads="1"/>
        </xdr:cNvSpPr>
      </xdr:nvSpPr>
      <xdr:spPr bwMode="auto">
        <a:xfrm>
          <a:off x="15480885" y="4928075"/>
          <a:ext cx="2901119" cy="1684233"/>
        </a:xfrm>
        <a:prstGeom prst="rect">
          <a:avLst/>
        </a:prstGeom>
        <a:solidFill>
          <a:srgbClr val="FFFFFF"/>
        </a:solidFill>
        <a:ln w="9525">
          <a:noFill/>
          <a:miter lim="800000"/>
          <a:headEnd/>
          <a:tailEnd/>
        </a:ln>
      </xdr:spPr>
      <xdr:txBody>
        <a:bodyPr vertOverflow="clip" wrap="square" lIns="0" tIns="0" rIns="0" bIns="0" anchor="t" upright="1"/>
        <a:lstStyle/>
        <a:p>
          <a:pPr algn="just" rtl="0">
            <a:defRPr sz="1000"/>
          </a:pPr>
          <a:r>
            <a:rPr lang="en-US" sz="900" b="0" i="0" strike="noStrike">
              <a:solidFill>
                <a:srgbClr val="000000"/>
              </a:solidFill>
              <a:latin typeface="Palatino"/>
            </a:rPr>
            <a:t>The lack of a telephone service severely limits communication with support staff in regional offices, for example with inspectors, advisory teachers, personnel offices and importantly with the parents and other service providers. Kavango East, Kavango West and Zambezi are the regions with the</a:t>
          </a:r>
          <a:r>
            <a:rPr lang="en-US" sz="900" b="0" i="0" strike="noStrike" baseline="0">
              <a:solidFill>
                <a:srgbClr val="000000"/>
              </a:solidFill>
              <a:latin typeface="Palatino"/>
            </a:rPr>
            <a:t> least telecommunication connectivity.</a:t>
          </a:r>
          <a:endParaRPr lang="en-US" sz="900" b="0" i="0" strike="noStrike">
            <a:solidFill>
              <a:srgbClr val="000000"/>
            </a:solidFill>
            <a:latin typeface="Palatino"/>
          </a:endParaRPr>
        </a:p>
      </xdr:txBody>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AG46"/>
  <sheetViews>
    <sheetView tabSelected="1" view="pageBreakPreview" zoomScale="107" zoomScaleNormal="100" zoomScaleSheetLayoutView="107" workbookViewId="0">
      <selection activeCell="AF20" sqref="A7:AF20"/>
    </sheetView>
  </sheetViews>
  <sheetFormatPr defaultRowHeight="12"/>
  <cols>
    <col min="1" max="1" width="13.7109375" customWidth="1"/>
    <col min="2" max="4" width="9.7109375" customWidth="1"/>
    <col min="5" max="5" width="7.28515625" customWidth="1"/>
    <col min="6" max="8" width="9.7109375" customWidth="1"/>
    <col min="9" max="9" width="7.28515625" customWidth="1"/>
    <col min="10" max="12" width="9.7109375" customWidth="1"/>
    <col min="13" max="13" width="7.28515625" customWidth="1"/>
    <col min="14" max="16" width="9.7109375" customWidth="1"/>
    <col min="17" max="17" width="13.7109375" customWidth="1"/>
    <col min="18" max="20" width="9.7109375" customWidth="1"/>
    <col min="21" max="21" width="7.28515625" customWidth="1"/>
    <col min="22" max="24" width="9.7109375" customWidth="1"/>
    <col min="25" max="25" width="7.28515625" customWidth="1"/>
    <col min="26" max="28" width="9.7109375" customWidth="1"/>
    <col min="29" max="29" width="7.28515625" customWidth="1"/>
    <col min="30" max="32" width="9.7109375" customWidth="1"/>
  </cols>
  <sheetData>
    <row r="1" spans="1:33" ht="15" customHeight="1">
      <c r="A1" s="1" t="s">
        <v>46</v>
      </c>
      <c r="B1" s="1"/>
      <c r="C1" s="1"/>
      <c r="D1" s="1"/>
      <c r="E1" s="1"/>
      <c r="F1" s="1"/>
      <c r="G1" s="1"/>
      <c r="H1" s="1"/>
      <c r="I1" s="1"/>
      <c r="J1" s="1"/>
      <c r="K1" s="1"/>
      <c r="L1" s="1"/>
      <c r="M1" s="1"/>
      <c r="N1" s="1"/>
      <c r="O1" s="1"/>
      <c r="P1" s="1"/>
      <c r="Q1" s="1" t="s">
        <v>47</v>
      </c>
      <c r="R1" s="1"/>
      <c r="S1" s="1"/>
      <c r="T1" s="1"/>
      <c r="U1" s="1"/>
      <c r="V1" s="1"/>
      <c r="W1" s="1"/>
      <c r="X1" s="1"/>
      <c r="Y1" s="1"/>
      <c r="Z1" s="1"/>
      <c r="AA1" s="1"/>
      <c r="AB1" s="1"/>
      <c r="AC1" s="1"/>
      <c r="AD1" s="1"/>
      <c r="AE1" s="1"/>
      <c r="AF1" s="1"/>
    </row>
    <row r="2" spans="1:33" ht="3" customHeight="1"/>
    <row r="3" spans="1:33" ht="22.7" customHeight="1">
      <c r="A3" s="24" t="s">
        <v>0</v>
      </c>
      <c r="B3" s="44" t="s">
        <v>48</v>
      </c>
      <c r="C3" s="44"/>
      <c r="D3" s="44"/>
      <c r="E3" s="19"/>
      <c r="F3" s="44" t="s">
        <v>49</v>
      </c>
      <c r="G3" s="44"/>
      <c r="H3" s="44"/>
      <c r="I3" s="19"/>
      <c r="J3" s="44" t="s">
        <v>50</v>
      </c>
      <c r="K3" s="44"/>
      <c r="L3" s="44"/>
      <c r="M3" s="19"/>
      <c r="N3" s="44" t="s">
        <v>51</v>
      </c>
      <c r="O3" s="44"/>
      <c r="P3" s="44"/>
      <c r="Q3" s="25" t="s">
        <v>0</v>
      </c>
      <c r="R3" s="44" t="s">
        <v>52</v>
      </c>
      <c r="S3" s="44"/>
      <c r="T3" s="44"/>
      <c r="U3" s="19"/>
      <c r="V3" s="44" t="s">
        <v>53</v>
      </c>
      <c r="W3" s="44"/>
      <c r="X3" s="44"/>
      <c r="Y3" s="19"/>
      <c r="Z3" s="44" t="s">
        <v>54</v>
      </c>
      <c r="AA3" s="44"/>
      <c r="AB3" s="44"/>
      <c r="AC3" s="19"/>
      <c r="AD3" s="44" t="s">
        <v>55</v>
      </c>
      <c r="AE3" s="44"/>
      <c r="AF3" s="44"/>
    </row>
    <row r="4" spans="1:33" ht="22.7" customHeight="1">
      <c r="A4" s="3"/>
      <c r="B4" s="18" t="s">
        <v>42</v>
      </c>
      <c r="C4" s="18" t="s">
        <v>43</v>
      </c>
      <c r="D4" s="18" t="s">
        <v>44</v>
      </c>
      <c r="E4" s="18"/>
      <c r="F4" s="18" t="s">
        <v>41</v>
      </c>
      <c r="G4" s="18" t="s">
        <v>39</v>
      </c>
      <c r="H4" s="18" t="s">
        <v>40</v>
      </c>
      <c r="I4" s="18"/>
      <c r="J4" s="18" t="s">
        <v>41</v>
      </c>
      <c r="K4" s="18" t="s">
        <v>39</v>
      </c>
      <c r="L4" s="18" t="s">
        <v>40</v>
      </c>
      <c r="M4" s="18"/>
      <c r="N4" s="18" t="s">
        <v>31</v>
      </c>
      <c r="O4" s="18" t="s">
        <v>32</v>
      </c>
      <c r="P4" s="18" t="s">
        <v>30</v>
      </c>
      <c r="Q4" s="18"/>
      <c r="R4" s="18" t="s">
        <v>27</v>
      </c>
      <c r="S4" s="18" t="s">
        <v>29</v>
      </c>
      <c r="T4" s="18" t="s">
        <v>28</v>
      </c>
      <c r="U4" s="18"/>
      <c r="V4" s="18" t="s">
        <v>33</v>
      </c>
      <c r="W4" s="18" t="s">
        <v>34</v>
      </c>
      <c r="X4" s="18" t="s">
        <v>26</v>
      </c>
      <c r="Y4" s="18"/>
      <c r="Z4" s="18" t="s">
        <v>35</v>
      </c>
      <c r="AA4" s="18" t="s">
        <v>36</v>
      </c>
      <c r="AB4" s="18" t="s">
        <v>24</v>
      </c>
      <c r="AC4" s="18"/>
      <c r="AD4" s="18" t="s">
        <v>37</v>
      </c>
      <c r="AE4" s="18" t="s">
        <v>38</v>
      </c>
      <c r="AF4" s="18" t="s">
        <v>25</v>
      </c>
      <c r="AG4" s="20" t="s">
        <v>45</v>
      </c>
    </row>
    <row r="5" spans="1:33" ht="17.100000000000001" customHeight="1">
      <c r="A5" s="4" t="s">
        <v>1</v>
      </c>
      <c r="B5" s="21">
        <f>SUM(B7:B19)</f>
        <v>1458</v>
      </c>
      <c r="C5" s="21">
        <f>SUM(C7:C19)</f>
        <v>259</v>
      </c>
      <c r="D5" s="36">
        <f>B5/(B5+C5)</f>
        <v>0.84915550378567273</v>
      </c>
      <c r="E5" s="22"/>
      <c r="F5" s="21">
        <f>SUM(F7:F19)</f>
        <v>339</v>
      </c>
      <c r="G5" s="21">
        <f>SUM(G7:G19)</f>
        <v>1378</v>
      </c>
      <c r="H5" s="36">
        <f>G5/(F5+G5)</f>
        <v>0.80256260920209666</v>
      </c>
      <c r="I5" s="22"/>
      <c r="J5" s="21">
        <f>SUM(J7:J19)</f>
        <v>1378</v>
      </c>
      <c r="K5" s="21">
        <f>SUM(K7:K19)</f>
        <v>339</v>
      </c>
      <c r="L5" s="36">
        <f>K5/(J5+K5)</f>
        <v>0.19743739079790332</v>
      </c>
      <c r="M5" s="22"/>
      <c r="N5" s="21">
        <f>SUM(N7:N19)</f>
        <v>214</v>
      </c>
      <c r="O5" s="21">
        <f>SUM(O7:O19)</f>
        <v>1503</v>
      </c>
      <c r="P5" s="36">
        <f>O5/(N5+O5)</f>
        <v>0.87536400698893424</v>
      </c>
      <c r="Q5" s="22" t="s">
        <v>1</v>
      </c>
      <c r="R5" s="21">
        <f>SUM(S5:T5)</f>
        <v>3525</v>
      </c>
      <c r="S5" s="21">
        <f>SUM(S7:S19)</f>
        <v>1665</v>
      </c>
      <c r="T5" s="21">
        <f>SUM(T7:T19)</f>
        <v>1860</v>
      </c>
      <c r="U5" s="21"/>
      <c r="V5" s="21">
        <f>SUM(V7:V19)</f>
        <v>1126</v>
      </c>
      <c r="W5" s="21">
        <f>SUM(W7:W19)</f>
        <v>591</v>
      </c>
      <c r="X5" s="22">
        <f>W5/facilities!B2</f>
        <v>0.32365826944140197</v>
      </c>
      <c r="Y5" s="22"/>
      <c r="Z5" s="21">
        <f>SUM(Z7:Z19)</f>
        <v>345</v>
      </c>
      <c r="AA5" s="21">
        <f>SUM(AA7:AA19)</f>
        <v>1372</v>
      </c>
      <c r="AB5" s="22">
        <f>AA5/facilities!B2</f>
        <v>0.75136911281489593</v>
      </c>
      <c r="AC5" s="22"/>
      <c r="AD5" s="21">
        <f>SUM(AD7:AD19)</f>
        <v>562</v>
      </c>
      <c r="AE5" s="21">
        <f>SUM(AE7:AE19)</f>
        <v>1155</v>
      </c>
      <c r="AF5" s="22">
        <f>AE5/facilities!B2</f>
        <v>0.63253012048192769</v>
      </c>
      <c r="AG5" s="16">
        <v>1</v>
      </c>
    </row>
    <row r="6" spans="1:33" ht="15.75" customHeight="1">
      <c r="A6" s="6" t="s">
        <v>56</v>
      </c>
      <c r="B6" s="7"/>
      <c r="C6" s="7"/>
      <c r="D6" s="7"/>
      <c r="E6" s="7"/>
      <c r="F6" s="7"/>
      <c r="G6" s="7"/>
      <c r="H6" s="32"/>
      <c r="I6" s="7"/>
      <c r="J6" s="7"/>
      <c r="K6" s="7"/>
      <c r="L6" s="7"/>
      <c r="M6" s="7"/>
      <c r="N6" s="7"/>
      <c r="O6" s="7"/>
      <c r="P6" s="7"/>
      <c r="Q6" s="6" t="s">
        <v>56</v>
      </c>
      <c r="R6" s="7"/>
      <c r="S6" s="7"/>
      <c r="T6" s="7"/>
      <c r="U6" s="7"/>
      <c r="V6" s="7"/>
      <c r="W6" s="7"/>
      <c r="X6" s="7"/>
      <c r="Y6" s="7"/>
      <c r="Z6" s="7"/>
      <c r="AA6" s="7"/>
      <c r="AB6" s="7"/>
      <c r="AC6" s="7"/>
      <c r="AD6" s="7"/>
      <c r="AE6" s="7"/>
      <c r="AF6" s="7"/>
      <c r="AG6" s="29"/>
    </row>
    <row r="7" spans="1:33" s="38" customFormat="1" ht="15.2" customHeight="1">
      <c r="A7" s="45" t="str">
        <f>facilities!A3</f>
        <v>//Kharas</v>
      </c>
      <c r="B7" s="46">
        <f>facilities!C3</f>
        <v>50</v>
      </c>
      <c r="C7" s="46">
        <f>facilities!D3</f>
        <v>2</v>
      </c>
      <c r="D7" s="47">
        <f>B7/(B7+C7)</f>
        <v>0.96153846153846156</v>
      </c>
      <c r="E7" s="48"/>
      <c r="F7" s="46">
        <f>facilities!B3-G7</f>
        <v>1</v>
      </c>
      <c r="G7" s="46">
        <f>facilities!E3</f>
        <v>51</v>
      </c>
      <c r="H7" s="47">
        <f>G7/(F7+G7)</f>
        <v>0.98076923076923073</v>
      </c>
      <c r="I7" s="49"/>
      <c r="J7" s="46">
        <f>facilities!B3-K7</f>
        <v>51</v>
      </c>
      <c r="K7" s="46">
        <f>facilities!F3</f>
        <v>1</v>
      </c>
      <c r="L7" s="47">
        <f>K7/(J7+K7)</f>
        <v>1.9230769230769232E-2</v>
      </c>
      <c r="M7" s="47"/>
      <c r="N7" s="46">
        <f>facilities!B3-O7</f>
        <v>0</v>
      </c>
      <c r="O7" s="46">
        <f>facilities!G3</f>
        <v>52</v>
      </c>
      <c r="P7" s="47">
        <f>O7/(N7+O7)</f>
        <v>1</v>
      </c>
      <c r="Q7" s="47" t="str">
        <f>A7</f>
        <v>//Kharas</v>
      </c>
      <c r="R7" s="50">
        <f>SUM(S7:T7)</f>
        <v>382</v>
      </c>
      <c r="S7" s="46">
        <f>facilities!H3</f>
        <v>220</v>
      </c>
      <c r="T7" s="46">
        <f>facilities!I3</f>
        <v>162</v>
      </c>
      <c r="U7" s="46"/>
      <c r="V7" s="46">
        <f>facilities!B3-Table!W7</f>
        <v>21</v>
      </c>
      <c r="W7" s="46">
        <f>facilities!J3</f>
        <v>31</v>
      </c>
      <c r="X7" s="47">
        <f>W7/facilities!B3</f>
        <v>0.59615384615384615</v>
      </c>
      <c r="Y7" s="47"/>
      <c r="Z7" s="46">
        <f>facilities!B3-Table!AA7</f>
        <v>0</v>
      </c>
      <c r="AA7" s="46">
        <f>facilities!K3</f>
        <v>52</v>
      </c>
      <c r="AB7" s="47">
        <f>AA7/facilities!B3</f>
        <v>1</v>
      </c>
      <c r="AC7" s="47"/>
      <c r="AD7" s="46">
        <f>facilities!B3-Table!AE7</f>
        <v>0</v>
      </c>
      <c r="AE7" s="46">
        <f>facilities!L3</f>
        <v>52</v>
      </c>
      <c r="AF7" s="47">
        <f>AE7/facilities!B3</f>
        <v>1</v>
      </c>
      <c r="AG7" s="37">
        <v>96</v>
      </c>
    </row>
    <row r="8" spans="1:33" s="38" customFormat="1" ht="15.2" customHeight="1">
      <c r="A8" s="45" t="str">
        <f>facilities!A4</f>
        <v>Erongo</v>
      </c>
      <c r="B8" s="46">
        <f>facilities!C4</f>
        <v>63</v>
      </c>
      <c r="C8" s="46">
        <f>facilities!D4</f>
        <v>2</v>
      </c>
      <c r="D8" s="47">
        <f t="shared" ref="D8:D20" si="0">B8/(B8+C8)</f>
        <v>0.96923076923076923</v>
      </c>
      <c r="E8" s="48"/>
      <c r="F8" s="46">
        <f>facilities!B4-G8</f>
        <v>2</v>
      </c>
      <c r="G8" s="46">
        <f>facilities!E4</f>
        <v>63</v>
      </c>
      <c r="H8" s="47">
        <f t="shared" ref="H8:H20" si="1">G8/(F8+G8)</f>
        <v>0.96923076923076923</v>
      </c>
      <c r="I8" s="49"/>
      <c r="J8" s="46">
        <f>facilities!B4-K8</f>
        <v>63</v>
      </c>
      <c r="K8" s="46">
        <f>facilities!F4</f>
        <v>2</v>
      </c>
      <c r="L8" s="47">
        <f t="shared" ref="L8:L20" si="2">K8/(J8+K8)</f>
        <v>3.0769230769230771E-2</v>
      </c>
      <c r="M8" s="47"/>
      <c r="N8" s="46">
        <f>facilities!B4-O8</f>
        <v>1</v>
      </c>
      <c r="O8" s="46">
        <f>facilities!G4</f>
        <v>64</v>
      </c>
      <c r="P8" s="47">
        <f t="shared" ref="P8:P20" si="3">O8/(N8+O8)</f>
        <v>0.98461538461538467</v>
      </c>
      <c r="Q8" s="47" t="str">
        <f t="shared" ref="Q8:Q20" si="4">A8</f>
        <v>Erongo</v>
      </c>
      <c r="R8" s="50">
        <f t="shared" ref="R8:R20" si="5">SUM(S8:T8)</f>
        <v>206</v>
      </c>
      <c r="S8" s="46">
        <f>facilities!H4</f>
        <v>73</v>
      </c>
      <c r="T8" s="46">
        <f>facilities!I4</f>
        <v>133</v>
      </c>
      <c r="U8" s="46"/>
      <c r="V8" s="46">
        <f>facilities!B4-Table!W8</f>
        <v>36</v>
      </c>
      <c r="W8" s="46">
        <f>facilities!J4</f>
        <v>29</v>
      </c>
      <c r="X8" s="47">
        <f>W8/facilities!B4</f>
        <v>0.44615384615384618</v>
      </c>
      <c r="Y8" s="47"/>
      <c r="Z8" s="46">
        <f>facilities!B4-Table!AA8</f>
        <v>1</v>
      </c>
      <c r="AA8" s="46">
        <f>facilities!K4</f>
        <v>64</v>
      </c>
      <c r="AB8" s="47">
        <f>AA8/facilities!B4</f>
        <v>0.98461538461538467</v>
      </c>
      <c r="AC8" s="47"/>
      <c r="AD8" s="46">
        <f>facilities!B4-Table!AE8</f>
        <v>1</v>
      </c>
      <c r="AE8" s="46">
        <f>facilities!L4</f>
        <v>64</v>
      </c>
      <c r="AF8" s="47">
        <f>AE8/facilities!B4</f>
        <v>0.98461538461538467</v>
      </c>
      <c r="AG8" s="37">
        <v>60</v>
      </c>
    </row>
    <row r="9" spans="1:33" s="38" customFormat="1" ht="15.2" customHeight="1">
      <c r="A9" s="45" t="str">
        <f>facilities!A5</f>
        <v>Hardap</v>
      </c>
      <c r="B9" s="46">
        <f>facilities!C5</f>
        <v>58</v>
      </c>
      <c r="C9" s="46">
        <f>facilities!D5</f>
        <v>0</v>
      </c>
      <c r="D9" s="47">
        <f t="shared" si="0"/>
        <v>1</v>
      </c>
      <c r="E9" s="48"/>
      <c r="F9" s="46">
        <f>facilities!B5-G9</f>
        <v>0</v>
      </c>
      <c r="G9" s="46">
        <f>facilities!E5</f>
        <v>58</v>
      </c>
      <c r="H9" s="47">
        <f t="shared" si="1"/>
        <v>1</v>
      </c>
      <c r="I9" s="49"/>
      <c r="J9" s="46">
        <f>facilities!B5-K9</f>
        <v>58</v>
      </c>
      <c r="K9" s="46">
        <f>facilities!F5</f>
        <v>0</v>
      </c>
      <c r="L9" s="47">
        <f t="shared" si="2"/>
        <v>0</v>
      </c>
      <c r="M9" s="47"/>
      <c r="N9" s="46">
        <f>facilities!B5-O9</f>
        <v>0</v>
      </c>
      <c r="O9" s="46">
        <f>facilities!G5</f>
        <v>58</v>
      </c>
      <c r="P9" s="47">
        <f t="shared" si="3"/>
        <v>1</v>
      </c>
      <c r="Q9" s="47" t="str">
        <f t="shared" si="4"/>
        <v>Hardap</v>
      </c>
      <c r="R9" s="50">
        <f t="shared" si="5"/>
        <v>251</v>
      </c>
      <c r="S9" s="46">
        <f>facilities!H5</f>
        <v>104</v>
      </c>
      <c r="T9" s="46">
        <f>facilities!I5</f>
        <v>147</v>
      </c>
      <c r="U9" s="46"/>
      <c r="V9" s="46">
        <f>facilities!B5-Table!W9</f>
        <v>15</v>
      </c>
      <c r="W9" s="46">
        <f>facilities!J5</f>
        <v>43</v>
      </c>
      <c r="X9" s="47">
        <f>W9/facilities!B5</f>
        <v>0.74137931034482762</v>
      </c>
      <c r="Y9" s="47"/>
      <c r="Z9" s="46">
        <f>facilities!B5-Table!AA9</f>
        <v>0</v>
      </c>
      <c r="AA9" s="46">
        <f>facilities!K5</f>
        <v>58</v>
      </c>
      <c r="AB9" s="47">
        <f>AA9/facilities!B5</f>
        <v>1</v>
      </c>
      <c r="AC9" s="47"/>
      <c r="AD9" s="46">
        <f>facilities!B5-Table!AE9</f>
        <v>1</v>
      </c>
      <c r="AE9" s="46">
        <f>facilities!L5</f>
        <v>57</v>
      </c>
      <c r="AF9" s="47">
        <f>AE9/facilities!B5</f>
        <v>0.98275862068965514</v>
      </c>
      <c r="AG9" s="37">
        <v>57</v>
      </c>
    </row>
    <row r="10" spans="1:33" s="38" customFormat="1" ht="15.2" customHeight="1">
      <c r="A10" s="45" t="str">
        <f>facilities!A6</f>
        <v>Kavango East</v>
      </c>
      <c r="B10" s="46">
        <f>facilities!C6</f>
        <v>95</v>
      </c>
      <c r="C10" s="46">
        <f>facilities!D6</f>
        <v>68</v>
      </c>
      <c r="D10" s="47">
        <f t="shared" si="0"/>
        <v>0.58282208588957052</v>
      </c>
      <c r="E10" s="48"/>
      <c r="F10" s="46">
        <f>facilities!B6-G10</f>
        <v>76</v>
      </c>
      <c r="G10" s="46">
        <f>facilities!E6</f>
        <v>87</v>
      </c>
      <c r="H10" s="47">
        <f t="shared" si="1"/>
        <v>0.53374233128834359</v>
      </c>
      <c r="I10" s="49"/>
      <c r="J10" s="46">
        <f>facilities!B6-K10</f>
        <v>87</v>
      </c>
      <c r="K10" s="46">
        <f>facilities!F6</f>
        <v>76</v>
      </c>
      <c r="L10" s="47">
        <f t="shared" si="2"/>
        <v>0.46625766871165641</v>
      </c>
      <c r="M10" s="47"/>
      <c r="N10" s="46">
        <f>facilities!B6-O10</f>
        <v>58</v>
      </c>
      <c r="O10" s="46">
        <f>facilities!G6</f>
        <v>105</v>
      </c>
      <c r="P10" s="47">
        <f t="shared" si="3"/>
        <v>0.64417177914110424</v>
      </c>
      <c r="Q10" s="47" t="str">
        <f t="shared" si="4"/>
        <v>Kavango East</v>
      </c>
      <c r="R10" s="50">
        <f t="shared" si="5"/>
        <v>184</v>
      </c>
      <c r="S10" s="46">
        <f>facilities!H6</f>
        <v>93</v>
      </c>
      <c r="T10" s="46">
        <f>facilities!I6</f>
        <v>91</v>
      </c>
      <c r="U10" s="46"/>
      <c r="V10" s="46">
        <f>facilities!B6-Table!W10</f>
        <v>130</v>
      </c>
      <c r="W10" s="46">
        <f>facilities!J6</f>
        <v>33</v>
      </c>
      <c r="X10" s="47">
        <f>W10/facilities!B6</f>
        <v>0.20245398773006135</v>
      </c>
      <c r="Y10" s="47"/>
      <c r="Z10" s="46">
        <f>facilities!B6-Table!AA10</f>
        <v>51</v>
      </c>
      <c r="AA10" s="46">
        <f>facilities!K6</f>
        <v>112</v>
      </c>
      <c r="AB10" s="47">
        <f>AA10/facilities!B6</f>
        <v>0.68711656441717794</v>
      </c>
      <c r="AC10" s="47"/>
      <c r="AD10" s="46">
        <f>facilities!B6-Table!AE10</f>
        <v>85</v>
      </c>
      <c r="AE10" s="46">
        <f>facilities!L6</f>
        <v>78</v>
      </c>
      <c r="AF10" s="47">
        <f>AE10/facilities!B6</f>
        <v>0.4785276073619632</v>
      </c>
      <c r="AG10" s="37">
        <v>47</v>
      </c>
    </row>
    <row r="11" spans="1:33" s="38" customFormat="1" ht="15.2" customHeight="1">
      <c r="A11" s="45" t="str">
        <f>facilities!A7</f>
        <v>Kavango West</v>
      </c>
      <c r="B11" s="46">
        <f>facilities!C7</f>
        <v>98</v>
      </c>
      <c r="C11" s="46">
        <f>facilities!D7</f>
        <v>78</v>
      </c>
      <c r="D11" s="47">
        <f t="shared" si="0"/>
        <v>0.55681818181818177</v>
      </c>
      <c r="E11" s="48"/>
      <c r="F11" s="46">
        <f>facilities!B7-G11</f>
        <v>74</v>
      </c>
      <c r="G11" s="46">
        <f>facilities!E7</f>
        <v>102</v>
      </c>
      <c r="H11" s="47">
        <f t="shared" si="1"/>
        <v>0.57954545454545459</v>
      </c>
      <c r="I11" s="49"/>
      <c r="J11" s="46">
        <f>facilities!B7-K11</f>
        <v>102</v>
      </c>
      <c r="K11" s="46">
        <f>facilities!F7</f>
        <v>74</v>
      </c>
      <c r="L11" s="47">
        <f t="shared" si="2"/>
        <v>0.42045454545454547</v>
      </c>
      <c r="M11" s="47"/>
      <c r="N11" s="46">
        <f>facilities!B7-O11</f>
        <v>57</v>
      </c>
      <c r="O11" s="46">
        <f>facilities!G7</f>
        <v>119</v>
      </c>
      <c r="P11" s="47">
        <f t="shared" si="3"/>
        <v>0.67613636363636365</v>
      </c>
      <c r="Q11" s="47" t="str">
        <f t="shared" si="4"/>
        <v>Kavango West</v>
      </c>
      <c r="R11" s="50">
        <f t="shared" si="5"/>
        <v>109</v>
      </c>
      <c r="S11" s="46">
        <f>facilities!H7</f>
        <v>30</v>
      </c>
      <c r="T11" s="46">
        <f>facilities!I7</f>
        <v>79</v>
      </c>
      <c r="U11" s="46"/>
      <c r="V11" s="46">
        <f>facilities!B7-Table!W11</f>
        <v>154</v>
      </c>
      <c r="W11" s="46">
        <f>facilities!J7</f>
        <v>22</v>
      </c>
      <c r="X11" s="47">
        <f>W11/facilities!B7</f>
        <v>0.125</v>
      </c>
      <c r="Y11" s="47"/>
      <c r="Z11" s="46">
        <f>facilities!B7-Table!AA11</f>
        <v>87</v>
      </c>
      <c r="AA11" s="46">
        <f>facilities!K7</f>
        <v>89</v>
      </c>
      <c r="AB11" s="47">
        <f>AA11/facilities!B7</f>
        <v>0.50568181818181823</v>
      </c>
      <c r="AC11" s="47"/>
      <c r="AD11" s="46">
        <f>facilities!B7-Table!AE11</f>
        <v>112</v>
      </c>
      <c r="AE11" s="46">
        <f>facilities!L7</f>
        <v>64</v>
      </c>
      <c r="AF11" s="47">
        <f>AE11/facilities!B7</f>
        <v>0.36363636363636365</v>
      </c>
      <c r="AG11" s="37">
        <v>330</v>
      </c>
    </row>
    <row r="12" spans="1:33" s="38" customFormat="1" ht="15.2" customHeight="1">
      <c r="A12" s="45" t="str">
        <f>facilities!A8</f>
        <v>Khomas</v>
      </c>
      <c r="B12" s="46">
        <f>facilities!C8</f>
        <v>114</v>
      </c>
      <c r="C12" s="46">
        <f>facilities!D8</f>
        <v>3</v>
      </c>
      <c r="D12" s="47">
        <f t="shared" si="0"/>
        <v>0.97435897435897434</v>
      </c>
      <c r="E12" s="48"/>
      <c r="F12" s="46">
        <f>facilities!B8-G12</f>
        <v>5</v>
      </c>
      <c r="G12" s="46">
        <f>facilities!E8</f>
        <v>112</v>
      </c>
      <c r="H12" s="47">
        <f t="shared" si="1"/>
        <v>0.95726495726495731</v>
      </c>
      <c r="I12" s="49"/>
      <c r="J12" s="46">
        <f>facilities!B8-K12</f>
        <v>112</v>
      </c>
      <c r="K12" s="46">
        <f>facilities!F8</f>
        <v>5</v>
      </c>
      <c r="L12" s="47">
        <f t="shared" si="2"/>
        <v>4.2735042735042736E-2</v>
      </c>
      <c r="M12" s="47"/>
      <c r="N12" s="46">
        <f>facilities!B8-O12</f>
        <v>1</v>
      </c>
      <c r="O12" s="46">
        <f>facilities!G8</f>
        <v>116</v>
      </c>
      <c r="P12" s="47">
        <f t="shared" si="3"/>
        <v>0.99145299145299148</v>
      </c>
      <c r="Q12" s="47" t="str">
        <f t="shared" si="4"/>
        <v>Khomas</v>
      </c>
      <c r="R12" s="50">
        <f t="shared" si="5"/>
        <v>242</v>
      </c>
      <c r="S12" s="46">
        <f>facilities!H8</f>
        <v>133</v>
      </c>
      <c r="T12" s="46">
        <f>facilities!I8</f>
        <v>109</v>
      </c>
      <c r="U12" s="46"/>
      <c r="V12" s="46">
        <f>facilities!B8-Table!W12</f>
        <v>80</v>
      </c>
      <c r="W12" s="46">
        <f>facilities!J8</f>
        <v>37</v>
      </c>
      <c r="X12" s="47">
        <f>W12/facilities!B8</f>
        <v>0.31623931623931623</v>
      </c>
      <c r="Y12" s="47"/>
      <c r="Z12" s="46">
        <f>facilities!B8-Table!AA12</f>
        <v>5</v>
      </c>
      <c r="AA12" s="46">
        <f>facilities!K8</f>
        <v>112</v>
      </c>
      <c r="AB12" s="47">
        <f>AA12/facilities!B8</f>
        <v>0.95726495726495731</v>
      </c>
      <c r="AC12" s="47"/>
      <c r="AD12" s="46">
        <f>facilities!B8-Table!AE12</f>
        <v>6</v>
      </c>
      <c r="AE12" s="46">
        <f>facilities!L8</f>
        <v>111</v>
      </c>
      <c r="AF12" s="47">
        <f>AE12/facilities!B8</f>
        <v>0.94871794871794868</v>
      </c>
      <c r="AG12" s="37">
        <v>73</v>
      </c>
    </row>
    <row r="13" spans="1:33" s="38" customFormat="1" ht="15.2" customHeight="1">
      <c r="A13" s="45" t="str">
        <f>facilities!A9</f>
        <v>Kunene</v>
      </c>
      <c r="B13" s="46">
        <f>facilities!C9</f>
        <v>62</v>
      </c>
      <c r="C13" s="46">
        <f>facilities!D9</f>
        <v>11</v>
      </c>
      <c r="D13" s="47">
        <f t="shared" si="0"/>
        <v>0.84931506849315064</v>
      </c>
      <c r="E13" s="48"/>
      <c r="F13" s="46">
        <f>facilities!B9-G13</f>
        <v>24</v>
      </c>
      <c r="G13" s="46">
        <f>facilities!E9</f>
        <v>49</v>
      </c>
      <c r="H13" s="47">
        <f t="shared" si="1"/>
        <v>0.67123287671232879</v>
      </c>
      <c r="I13" s="49"/>
      <c r="J13" s="46">
        <f>facilities!B9-K13</f>
        <v>49</v>
      </c>
      <c r="K13" s="46">
        <f>facilities!F9</f>
        <v>24</v>
      </c>
      <c r="L13" s="47">
        <f t="shared" si="2"/>
        <v>0.32876712328767121</v>
      </c>
      <c r="M13" s="47"/>
      <c r="N13" s="46">
        <f>facilities!B9-O13</f>
        <v>7</v>
      </c>
      <c r="O13" s="46">
        <f>facilities!G9</f>
        <v>66</v>
      </c>
      <c r="P13" s="47">
        <f t="shared" si="3"/>
        <v>0.90410958904109584</v>
      </c>
      <c r="Q13" s="47" t="str">
        <f t="shared" si="4"/>
        <v>Kunene</v>
      </c>
      <c r="R13" s="50">
        <f t="shared" si="5"/>
        <v>287</v>
      </c>
      <c r="S13" s="46">
        <f>facilities!H9</f>
        <v>130</v>
      </c>
      <c r="T13" s="46">
        <f>facilities!I9</f>
        <v>157</v>
      </c>
      <c r="U13" s="46"/>
      <c r="V13" s="46">
        <f>facilities!B9-Table!W13</f>
        <v>19</v>
      </c>
      <c r="W13" s="46">
        <f>facilities!J9</f>
        <v>54</v>
      </c>
      <c r="X13" s="47">
        <f>W13/facilities!B9</f>
        <v>0.73972602739726023</v>
      </c>
      <c r="Y13" s="47"/>
      <c r="Z13" s="46">
        <f>facilities!B9-Table!AA13</f>
        <v>14</v>
      </c>
      <c r="AA13" s="46">
        <f>facilities!K9</f>
        <v>59</v>
      </c>
      <c r="AB13" s="47">
        <f>AA13/facilities!B9</f>
        <v>0.80821917808219179</v>
      </c>
      <c r="AC13" s="47"/>
      <c r="AD13" s="46">
        <f>facilities!B9-Table!AE13</f>
        <v>21</v>
      </c>
      <c r="AE13" s="46">
        <f>facilities!L9</f>
        <v>52</v>
      </c>
      <c r="AF13" s="47">
        <f>AE13/facilities!B9</f>
        <v>0.71232876712328763</v>
      </c>
      <c r="AG13" s="37">
        <v>52</v>
      </c>
    </row>
    <row r="14" spans="1:33" s="38" customFormat="1" ht="15.75" customHeight="1">
      <c r="A14" s="45" t="str">
        <f>facilities!A10</f>
        <v>Ohangwena</v>
      </c>
      <c r="B14" s="46">
        <f>facilities!C10</f>
        <v>242</v>
      </c>
      <c r="C14" s="46">
        <f>facilities!D10</f>
        <v>15</v>
      </c>
      <c r="D14" s="47">
        <f t="shared" si="0"/>
        <v>0.94163424124513617</v>
      </c>
      <c r="E14" s="48"/>
      <c r="F14" s="46">
        <f>facilities!B10-G14</f>
        <v>32</v>
      </c>
      <c r="G14" s="46">
        <f>facilities!E10</f>
        <v>225</v>
      </c>
      <c r="H14" s="47">
        <f t="shared" si="1"/>
        <v>0.8754863813229572</v>
      </c>
      <c r="I14" s="49"/>
      <c r="J14" s="46">
        <f>facilities!B10-K14</f>
        <v>225</v>
      </c>
      <c r="K14" s="46">
        <f>facilities!F10</f>
        <v>32</v>
      </c>
      <c r="L14" s="47">
        <f t="shared" si="2"/>
        <v>0.1245136186770428</v>
      </c>
      <c r="M14" s="47"/>
      <c r="N14" s="46">
        <f>facilities!B10-O14</f>
        <v>38</v>
      </c>
      <c r="O14" s="46">
        <f>facilities!G10</f>
        <v>219</v>
      </c>
      <c r="P14" s="47">
        <f t="shared" si="3"/>
        <v>0.85214007782101164</v>
      </c>
      <c r="Q14" s="47" t="str">
        <f t="shared" si="4"/>
        <v>Ohangwena</v>
      </c>
      <c r="R14" s="50">
        <f t="shared" si="5"/>
        <v>370</v>
      </c>
      <c r="S14" s="46">
        <f>facilities!H10</f>
        <v>192</v>
      </c>
      <c r="T14" s="46">
        <f>facilities!I10</f>
        <v>178</v>
      </c>
      <c r="U14" s="46"/>
      <c r="V14" s="46">
        <f>facilities!B10-Table!W14</f>
        <v>154</v>
      </c>
      <c r="W14" s="46">
        <f>facilities!J10</f>
        <v>103</v>
      </c>
      <c r="X14" s="47">
        <f>W14/facilities!B10</f>
        <v>0.40077821011673154</v>
      </c>
      <c r="Y14" s="47"/>
      <c r="Z14" s="46">
        <f>facilities!B10-Table!AA14</f>
        <v>61</v>
      </c>
      <c r="AA14" s="46">
        <f>facilities!K10</f>
        <v>196</v>
      </c>
      <c r="AB14" s="47">
        <f>AA14/facilities!B10</f>
        <v>0.76264591439688711</v>
      </c>
      <c r="AC14" s="47"/>
      <c r="AD14" s="46">
        <f>facilities!B10-Table!AE14</f>
        <v>100</v>
      </c>
      <c r="AE14" s="46">
        <f>facilities!L10</f>
        <v>157</v>
      </c>
      <c r="AF14" s="47">
        <f>AE14/facilities!B10</f>
        <v>0.6108949416342413</v>
      </c>
      <c r="AG14" s="37">
        <v>224</v>
      </c>
    </row>
    <row r="15" spans="1:33" s="38" customFormat="1" ht="15.2" customHeight="1">
      <c r="A15" s="45" t="str">
        <f>facilities!A11</f>
        <v>Omaheke</v>
      </c>
      <c r="B15" s="46">
        <f>facilities!C11</f>
        <v>43</v>
      </c>
      <c r="C15" s="46">
        <f>facilities!D11</f>
        <v>1</v>
      </c>
      <c r="D15" s="47">
        <f t="shared" si="0"/>
        <v>0.97727272727272729</v>
      </c>
      <c r="E15" s="48"/>
      <c r="F15" s="46">
        <f>facilities!B11-G15</f>
        <v>2</v>
      </c>
      <c r="G15" s="46">
        <f>facilities!E11</f>
        <v>42</v>
      </c>
      <c r="H15" s="47">
        <f t="shared" si="1"/>
        <v>0.95454545454545459</v>
      </c>
      <c r="I15" s="49"/>
      <c r="J15" s="46">
        <f>facilities!B11-K15</f>
        <v>42</v>
      </c>
      <c r="K15" s="46">
        <f>facilities!F11</f>
        <v>2</v>
      </c>
      <c r="L15" s="47">
        <f t="shared" si="2"/>
        <v>4.5454545454545456E-2</v>
      </c>
      <c r="M15" s="47"/>
      <c r="N15" s="46">
        <f>facilities!B11-O15</f>
        <v>2</v>
      </c>
      <c r="O15" s="46">
        <f>facilities!G11</f>
        <v>42</v>
      </c>
      <c r="P15" s="47">
        <f t="shared" si="3"/>
        <v>0.95454545454545459</v>
      </c>
      <c r="Q15" s="47" t="str">
        <f t="shared" si="4"/>
        <v>Omaheke</v>
      </c>
      <c r="R15" s="50">
        <f t="shared" si="5"/>
        <v>377</v>
      </c>
      <c r="S15" s="46">
        <f>facilities!H11</f>
        <v>194</v>
      </c>
      <c r="T15" s="46">
        <f>facilities!I11</f>
        <v>183</v>
      </c>
      <c r="U15" s="46"/>
      <c r="V15" s="46">
        <f>facilities!B11-Table!W15</f>
        <v>6</v>
      </c>
      <c r="W15" s="46">
        <f>facilities!J11</f>
        <v>38</v>
      </c>
      <c r="X15" s="47">
        <f>W15/facilities!B11</f>
        <v>0.86363636363636365</v>
      </c>
      <c r="Y15" s="47"/>
      <c r="Z15" s="46">
        <f>facilities!B11-Table!AA15</f>
        <v>2</v>
      </c>
      <c r="AA15" s="46">
        <f>facilities!K11</f>
        <v>42</v>
      </c>
      <c r="AB15" s="47">
        <f>AA15/facilities!B11</f>
        <v>0.95454545454545459</v>
      </c>
      <c r="AC15" s="47"/>
      <c r="AD15" s="46">
        <f>facilities!B11-Table!AE15</f>
        <v>4</v>
      </c>
      <c r="AE15" s="46">
        <f>facilities!L11</f>
        <v>40</v>
      </c>
      <c r="AF15" s="47">
        <f>AE15/facilities!B11</f>
        <v>0.90909090909090906</v>
      </c>
      <c r="AG15" s="37">
        <v>42</v>
      </c>
    </row>
    <row r="16" spans="1:33" s="38" customFormat="1" ht="15.2" customHeight="1">
      <c r="A16" s="45" t="str">
        <f>facilities!A12</f>
        <v>Omusati</v>
      </c>
      <c r="B16" s="46">
        <f>facilities!C12</f>
        <v>254</v>
      </c>
      <c r="C16" s="46">
        <f>facilities!D12</f>
        <v>26</v>
      </c>
      <c r="D16" s="47">
        <f t="shared" si="0"/>
        <v>0.90714285714285714</v>
      </c>
      <c r="E16" s="48"/>
      <c r="F16" s="46">
        <f>facilities!B12-G16</f>
        <v>45</v>
      </c>
      <c r="G16" s="46">
        <f>facilities!E12</f>
        <v>235</v>
      </c>
      <c r="H16" s="47">
        <f t="shared" si="1"/>
        <v>0.8392857142857143</v>
      </c>
      <c r="I16" s="49"/>
      <c r="J16" s="46">
        <f>facilities!B12-K16</f>
        <v>235</v>
      </c>
      <c r="K16" s="46">
        <f>facilities!F12</f>
        <v>45</v>
      </c>
      <c r="L16" s="47">
        <f t="shared" si="2"/>
        <v>0.16071428571428573</v>
      </c>
      <c r="M16" s="47"/>
      <c r="N16" s="46">
        <f>facilities!B12-O16</f>
        <v>22</v>
      </c>
      <c r="O16" s="46">
        <f>facilities!G12</f>
        <v>258</v>
      </c>
      <c r="P16" s="47">
        <f t="shared" si="3"/>
        <v>0.92142857142857137</v>
      </c>
      <c r="Q16" s="47" t="str">
        <f t="shared" si="4"/>
        <v>Omusati</v>
      </c>
      <c r="R16" s="50">
        <f t="shared" si="5"/>
        <v>317</v>
      </c>
      <c r="S16" s="46">
        <f>facilities!H12</f>
        <v>109</v>
      </c>
      <c r="T16" s="46">
        <f>facilities!I12</f>
        <v>208</v>
      </c>
      <c r="U16" s="46"/>
      <c r="V16" s="46">
        <f>facilities!B12-Table!W16</f>
        <v>225</v>
      </c>
      <c r="W16" s="46">
        <f>facilities!J12</f>
        <v>55</v>
      </c>
      <c r="X16" s="47">
        <f>W16/facilities!B12</f>
        <v>0.19642857142857142</v>
      </c>
      <c r="Y16" s="47"/>
      <c r="Z16" s="46">
        <f>facilities!B12-Table!AA16</f>
        <v>53</v>
      </c>
      <c r="AA16" s="46">
        <f>facilities!K12</f>
        <v>227</v>
      </c>
      <c r="AB16" s="47">
        <f>AA16/facilities!B12</f>
        <v>0.81071428571428572</v>
      </c>
      <c r="AC16" s="47"/>
      <c r="AD16" s="46">
        <f>facilities!B12-Table!AE16</f>
        <v>118</v>
      </c>
      <c r="AE16" s="46">
        <f>facilities!L12</f>
        <v>162</v>
      </c>
      <c r="AF16" s="47">
        <f>AE16/facilities!B12</f>
        <v>0.57857142857142863</v>
      </c>
      <c r="AG16" s="37">
        <v>267</v>
      </c>
    </row>
    <row r="17" spans="1:33" s="38" customFormat="1" ht="15.2" customHeight="1">
      <c r="A17" s="45" t="str">
        <f>facilities!A13</f>
        <v>Oshana</v>
      </c>
      <c r="B17" s="46">
        <f>facilities!C13</f>
        <v>129</v>
      </c>
      <c r="C17" s="46">
        <f>facilities!D13</f>
        <v>6</v>
      </c>
      <c r="D17" s="47">
        <f t="shared" si="0"/>
        <v>0.9555555555555556</v>
      </c>
      <c r="E17" s="48"/>
      <c r="F17" s="46">
        <f>facilities!B13-G17</f>
        <v>22</v>
      </c>
      <c r="G17" s="46">
        <f>facilities!E13</f>
        <v>113</v>
      </c>
      <c r="H17" s="47">
        <f t="shared" si="1"/>
        <v>0.83703703703703702</v>
      </c>
      <c r="I17" s="49"/>
      <c r="J17" s="46">
        <f>facilities!B13-K17</f>
        <v>113</v>
      </c>
      <c r="K17" s="46">
        <f>facilities!F13</f>
        <v>22</v>
      </c>
      <c r="L17" s="47">
        <f t="shared" si="2"/>
        <v>0.16296296296296298</v>
      </c>
      <c r="M17" s="47"/>
      <c r="N17" s="46">
        <f>facilities!B13-O17</f>
        <v>1</v>
      </c>
      <c r="O17" s="46">
        <f>facilities!G13</f>
        <v>134</v>
      </c>
      <c r="P17" s="47">
        <f t="shared" si="3"/>
        <v>0.99259259259259258</v>
      </c>
      <c r="Q17" s="47" t="str">
        <f t="shared" si="4"/>
        <v>Oshana</v>
      </c>
      <c r="R17" s="50">
        <f t="shared" si="5"/>
        <v>119</v>
      </c>
      <c r="S17" s="46">
        <f>facilities!H13</f>
        <v>44</v>
      </c>
      <c r="T17" s="46">
        <f>facilities!I13</f>
        <v>75</v>
      </c>
      <c r="U17" s="46"/>
      <c r="V17" s="46">
        <f>facilities!B13-Table!W17</f>
        <v>109</v>
      </c>
      <c r="W17" s="46">
        <f>facilities!J13</f>
        <v>26</v>
      </c>
      <c r="X17" s="47">
        <f>W17/facilities!B13</f>
        <v>0.19259259259259259</v>
      </c>
      <c r="Y17" s="47"/>
      <c r="Z17" s="46">
        <f>facilities!B13-Table!AA17</f>
        <v>6</v>
      </c>
      <c r="AA17" s="46">
        <f>facilities!K13</f>
        <v>129</v>
      </c>
      <c r="AB17" s="47">
        <f>AA17/facilities!B13</f>
        <v>0.9555555555555556</v>
      </c>
      <c r="AC17" s="47"/>
      <c r="AD17" s="46">
        <f>facilities!B13-Table!AE17</f>
        <v>20</v>
      </c>
      <c r="AE17" s="46">
        <f>facilities!L13</f>
        <v>115</v>
      </c>
      <c r="AF17" s="47">
        <f>AE17/facilities!B13</f>
        <v>0.85185185185185186</v>
      </c>
      <c r="AG17" s="37">
        <v>130</v>
      </c>
    </row>
    <row r="18" spans="1:33" s="38" customFormat="1" ht="15.2" customHeight="1">
      <c r="A18" s="45" t="str">
        <f>facilities!A14</f>
        <v>Oshikoto</v>
      </c>
      <c r="B18" s="46">
        <f>facilities!C14</f>
        <v>175</v>
      </c>
      <c r="C18" s="46">
        <f>facilities!D14</f>
        <v>44</v>
      </c>
      <c r="D18" s="47">
        <f t="shared" si="0"/>
        <v>0.79908675799086759</v>
      </c>
      <c r="E18" s="48"/>
      <c r="F18" s="46">
        <f>facilities!B14-G18</f>
        <v>47</v>
      </c>
      <c r="G18" s="46">
        <f>facilities!E14</f>
        <v>172</v>
      </c>
      <c r="H18" s="47">
        <f t="shared" si="1"/>
        <v>0.78538812785388123</v>
      </c>
      <c r="I18" s="49"/>
      <c r="J18" s="46">
        <f>facilities!B14-K18</f>
        <v>172</v>
      </c>
      <c r="K18" s="46">
        <f>facilities!F14</f>
        <v>47</v>
      </c>
      <c r="L18" s="47">
        <f t="shared" si="2"/>
        <v>0.21461187214611871</v>
      </c>
      <c r="M18" s="47"/>
      <c r="N18" s="46">
        <f>facilities!B14-O18</f>
        <v>25</v>
      </c>
      <c r="O18" s="46">
        <f>facilities!G14</f>
        <v>194</v>
      </c>
      <c r="P18" s="47">
        <f t="shared" si="3"/>
        <v>0.88584474885844744</v>
      </c>
      <c r="Q18" s="47" t="str">
        <f t="shared" si="4"/>
        <v>Oshikoto</v>
      </c>
      <c r="R18" s="50">
        <f t="shared" si="5"/>
        <v>253</v>
      </c>
      <c r="S18" s="46">
        <f>facilities!H14</f>
        <v>110</v>
      </c>
      <c r="T18" s="46">
        <f>facilities!I14</f>
        <v>143</v>
      </c>
      <c r="U18" s="46"/>
      <c r="V18" s="46">
        <f>facilities!B14-Table!W18</f>
        <v>149</v>
      </c>
      <c r="W18" s="46">
        <f>facilities!J14</f>
        <v>70</v>
      </c>
      <c r="X18" s="47">
        <f>W18/facilities!B14</f>
        <v>0.31963470319634701</v>
      </c>
      <c r="Y18" s="47"/>
      <c r="Z18" s="46">
        <f>facilities!B14-Table!AA18</f>
        <v>62</v>
      </c>
      <c r="AA18" s="46">
        <f>facilities!K14</f>
        <v>157</v>
      </c>
      <c r="AB18" s="47">
        <f>AA18/facilities!B14</f>
        <v>0.71689497716894979</v>
      </c>
      <c r="AC18" s="47"/>
      <c r="AD18" s="46">
        <f>facilities!B14-Table!AE18</f>
        <v>84</v>
      </c>
      <c r="AE18" s="46">
        <f>facilities!L14</f>
        <v>135</v>
      </c>
      <c r="AF18" s="47">
        <f>AE18/facilities!B14</f>
        <v>0.61643835616438358</v>
      </c>
      <c r="AG18" s="37">
        <v>179</v>
      </c>
    </row>
    <row r="19" spans="1:33" s="38" customFormat="1" ht="15.2" customHeight="1">
      <c r="A19" s="45" t="str">
        <f>facilities!A15</f>
        <v>Otjozondjupa</v>
      </c>
      <c r="B19" s="46">
        <f>facilities!C15</f>
        <v>75</v>
      </c>
      <c r="C19" s="46">
        <f>facilities!D15</f>
        <v>3</v>
      </c>
      <c r="D19" s="47">
        <f t="shared" si="0"/>
        <v>0.96153846153846156</v>
      </c>
      <c r="E19" s="48"/>
      <c r="F19" s="46">
        <f>facilities!B15-G19</f>
        <v>9</v>
      </c>
      <c r="G19" s="46">
        <f>facilities!E15</f>
        <v>69</v>
      </c>
      <c r="H19" s="47">
        <f t="shared" si="1"/>
        <v>0.88461538461538458</v>
      </c>
      <c r="I19" s="49"/>
      <c r="J19" s="46">
        <f>facilities!B15-K19</f>
        <v>69</v>
      </c>
      <c r="K19" s="46">
        <f>facilities!F15</f>
        <v>9</v>
      </c>
      <c r="L19" s="47">
        <f t="shared" si="2"/>
        <v>0.11538461538461539</v>
      </c>
      <c r="M19" s="47"/>
      <c r="N19" s="46">
        <f>facilities!B15-O19</f>
        <v>2</v>
      </c>
      <c r="O19" s="46">
        <f>facilities!G15</f>
        <v>76</v>
      </c>
      <c r="P19" s="47">
        <f t="shared" si="3"/>
        <v>0.97435897435897434</v>
      </c>
      <c r="Q19" s="47" t="str">
        <f t="shared" si="4"/>
        <v>Otjozondjupa</v>
      </c>
      <c r="R19" s="50">
        <f t="shared" si="5"/>
        <v>428</v>
      </c>
      <c r="S19" s="46">
        <f>facilities!H15</f>
        <v>233</v>
      </c>
      <c r="T19" s="46">
        <f>facilities!I15</f>
        <v>195</v>
      </c>
      <c r="U19" s="46"/>
      <c r="V19" s="46">
        <f>facilities!B15-Table!W19</f>
        <v>28</v>
      </c>
      <c r="W19" s="46">
        <f>facilities!J15</f>
        <v>50</v>
      </c>
      <c r="X19" s="47">
        <f>W19/facilities!B15</f>
        <v>0.64102564102564108</v>
      </c>
      <c r="Y19" s="47"/>
      <c r="Z19" s="46">
        <f>facilities!B15-Table!AA19</f>
        <v>3</v>
      </c>
      <c r="AA19" s="46">
        <f>facilities!K15</f>
        <v>75</v>
      </c>
      <c r="AB19" s="47">
        <f>AA19/facilities!B15</f>
        <v>0.96153846153846156</v>
      </c>
      <c r="AC19" s="47"/>
      <c r="AD19" s="46">
        <f>facilities!B15-Table!AE19</f>
        <v>10</v>
      </c>
      <c r="AE19" s="46">
        <f>facilities!L15</f>
        <v>68</v>
      </c>
      <c r="AF19" s="47">
        <f>AE19/facilities!B15</f>
        <v>0.87179487179487181</v>
      </c>
      <c r="AG19" s="37">
        <v>61</v>
      </c>
    </row>
    <row r="20" spans="1:33" s="38" customFormat="1" ht="15.2" customHeight="1">
      <c r="A20" s="45" t="str">
        <f>facilities!A16</f>
        <v>Zambezi</v>
      </c>
      <c r="B20" s="46">
        <f>facilities!C16</f>
        <v>86</v>
      </c>
      <c r="C20" s="46">
        <f>facilities!D16</f>
        <v>23</v>
      </c>
      <c r="D20" s="47">
        <f t="shared" si="0"/>
        <v>0.78899082568807344</v>
      </c>
      <c r="E20" s="48"/>
      <c r="F20" s="46">
        <f>facilities!B16-G20</f>
        <v>28</v>
      </c>
      <c r="G20" s="46">
        <f>facilities!E16</f>
        <v>81</v>
      </c>
      <c r="H20" s="47">
        <f t="shared" si="1"/>
        <v>0.74311926605504586</v>
      </c>
      <c r="I20" s="49"/>
      <c r="J20" s="46">
        <f>facilities!B16-K20</f>
        <v>81</v>
      </c>
      <c r="K20" s="46">
        <f>facilities!F16</f>
        <v>28</v>
      </c>
      <c r="L20" s="47">
        <f t="shared" si="2"/>
        <v>0.25688073394495414</v>
      </c>
      <c r="M20" s="47"/>
      <c r="N20" s="46">
        <f>facilities!B16-O20</f>
        <v>27</v>
      </c>
      <c r="O20" s="46">
        <f>facilities!G16</f>
        <v>82</v>
      </c>
      <c r="P20" s="47">
        <f t="shared" si="3"/>
        <v>0.75229357798165142</v>
      </c>
      <c r="Q20" s="47" t="str">
        <f t="shared" si="4"/>
        <v>Zambezi</v>
      </c>
      <c r="R20" s="50">
        <f t="shared" si="5"/>
        <v>426</v>
      </c>
      <c r="S20" s="46">
        <f>facilities!H16</f>
        <v>61</v>
      </c>
      <c r="T20" s="46">
        <f>facilities!I16</f>
        <v>365</v>
      </c>
      <c r="U20" s="46"/>
      <c r="V20" s="46">
        <f>facilities!B16-Table!W20</f>
        <v>78</v>
      </c>
      <c r="W20" s="46">
        <f>facilities!J16</f>
        <v>31</v>
      </c>
      <c r="X20" s="47">
        <f>W20/facilities!B16</f>
        <v>0.28440366972477066</v>
      </c>
      <c r="Y20" s="47"/>
      <c r="Z20" s="46">
        <f>facilities!B16-Table!AA20</f>
        <v>24</v>
      </c>
      <c r="AA20" s="46">
        <f>facilities!K16</f>
        <v>85</v>
      </c>
      <c r="AB20" s="47">
        <f>AA20/facilities!B16</f>
        <v>0.77981651376146788</v>
      </c>
      <c r="AC20" s="47"/>
      <c r="AD20" s="46">
        <f>facilities!B16-Table!AE20</f>
        <v>58</v>
      </c>
      <c r="AE20" s="46">
        <f>facilities!L16</f>
        <v>51</v>
      </c>
      <c r="AF20" s="47">
        <f>AE20/facilities!B16</f>
        <v>0.46788990825688076</v>
      </c>
    </row>
    <row r="21" spans="1:33" ht="15.2" customHeight="1">
      <c r="I21" s="31"/>
      <c r="J21" s="35"/>
    </row>
    <row r="22" spans="1:33" ht="15.2" customHeight="1">
      <c r="J22" s="35"/>
      <c r="R22" s="31"/>
    </row>
    <row r="23" spans="1:33" ht="15.2" customHeight="1">
      <c r="J23" s="35"/>
    </row>
    <row r="24" spans="1:33" ht="15.2" customHeight="1">
      <c r="A24" s="30"/>
      <c r="B24" s="30"/>
      <c r="C24" s="30"/>
      <c r="D24" s="30"/>
      <c r="E24" s="30"/>
      <c r="F24" s="30"/>
      <c r="G24" s="30"/>
      <c r="H24" s="30"/>
      <c r="I24" s="30"/>
      <c r="J24" s="30"/>
      <c r="K24" s="30"/>
      <c r="L24" s="30"/>
      <c r="M24" s="30"/>
      <c r="N24" s="30"/>
      <c r="O24" s="30"/>
      <c r="P24" s="30"/>
      <c r="Q24" s="30"/>
      <c r="R24" s="30"/>
      <c r="S24" s="30"/>
      <c r="T24" s="30"/>
      <c r="U24" s="30"/>
      <c r="V24" s="30"/>
      <c r="W24" s="30"/>
      <c r="X24" s="30"/>
      <c r="Y24" s="30"/>
      <c r="Z24" s="30"/>
      <c r="AA24" s="30"/>
      <c r="AB24" s="30"/>
      <c r="AC24" s="30"/>
      <c r="AD24" s="30"/>
      <c r="AE24" s="30"/>
      <c r="AF24" s="30"/>
    </row>
    <row r="25" spans="1:33" ht="3" customHeight="1">
      <c r="A25" s="8"/>
      <c r="B25" s="8"/>
      <c r="C25" s="8"/>
      <c r="D25" s="8"/>
      <c r="E25" s="8"/>
      <c r="F25" s="8"/>
      <c r="G25" s="8"/>
      <c r="H25" s="8"/>
      <c r="I25" s="8"/>
      <c r="J25" s="8"/>
      <c r="K25" s="8"/>
      <c r="L25" s="8"/>
      <c r="M25" s="8"/>
      <c r="N25" s="8"/>
      <c r="O25" s="8"/>
      <c r="P25" s="8"/>
      <c r="Q25" s="8"/>
      <c r="R25" s="8"/>
      <c r="S25" s="8"/>
      <c r="T25" s="8"/>
      <c r="U25" s="8"/>
      <c r="V25" s="8"/>
      <c r="W25" s="8"/>
      <c r="X25" s="8"/>
      <c r="Y25" s="8"/>
      <c r="Z25" s="8"/>
      <c r="AA25" s="8"/>
      <c r="AB25" s="8"/>
      <c r="AC25" s="8"/>
      <c r="AD25" s="8"/>
      <c r="AE25" s="8"/>
      <c r="AF25" s="8"/>
    </row>
    <row r="26" spans="1:33" ht="15.2" customHeight="1"/>
    <row r="27" spans="1:33" ht="15.2" customHeight="1"/>
    <row r="28" spans="1:33" ht="15.2" customHeight="1"/>
    <row r="29" spans="1:33" ht="13.5" customHeight="1">
      <c r="A29" s="28"/>
      <c r="B29" s="28"/>
      <c r="C29" s="28"/>
      <c r="D29" s="28"/>
      <c r="E29" s="28"/>
      <c r="F29" s="28"/>
      <c r="G29" s="28"/>
      <c r="H29" s="28"/>
      <c r="I29" s="28"/>
      <c r="J29" s="28"/>
      <c r="K29" s="28"/>
      <c r="L29" s="28"/>
      <c r="M29" s="28"/>
      <c r="N29" s="28"/>
      <c r="O29" s="28"/>
      <c r="P29" s="28"/>
      <c r="Q29" s="28"/>
      <c r="R29" s="28"/>
      <c r="S29" s="28"/>
      <c r="T29" s="28"/>
      <c r="U29" s="28"/>
      <c r="V29" s="28"/>
      <c r="W29" s="28"/>
      <c r="X29" s="28"/>
      <c r="Y29" s="28"/>
      <c r="Z29" s="28"/>
      <c r="AA29" s="28"/>
      <c r="AB29" s="28"/>
      <c r="AC29" s="28"/>
      <c r="AD29" s="28"/>
      <c r="AE29" s="28"/>
      <c r="AF29" s="28"/>
    </row>
    <row r="30" spans="1:33" ht="14.25" customHeight="1">
      <c r="A30" s="2"/>
      <c r="B30" s="2"/>
      <c r="C30" s="2"/>
      <c r="D30" s="2"/>
      <c r="E30" s="2"/>
      <c r="F30" s="2"/>
      <c r="G30" s="2"/>
      <c r="H30" s="2"/>
      <c r="I30" s="2"/>
      <c r="J30" s="2"/>
      <c r="K30" s="2"/>
      <c r="L30" s="2"/>
      <c r="M30" s="2"/>
      <c r="N30" s="2"/>
      <c r="O30" s="2"/>
      <c r="P30" s="2"/>
      <c r="Q30" s="2"/>
      <c r="R30" s="2"/>
      <c r="S30" s="2"/>
      <c r="T30" s="2"/>
      <c r="U30" s="2"/>
      <c r="V30" s="2"/>
      <c r="W30" s="2"/>
      <c r="X30" s="2"/>
      <c r="Y30" s="2"/>
      <c r="Z30" s="2"/>
      <c r="AA30" s="2"/>
      <c r="AB30" s="2"/>
      <c r="AC30" s="2"/>
      <c r="AD30" s="2"/>
      <c r="AE30" s="2"/>
      <c r="AF30" s="2"/>
    </row>
    <row r="31" spans="1:33" ht="93" customHeight="1">
      <c r="A31" s="2"/>
      <c r="B31" s="2"/>
      <c r="C31" s="2"/>
      <c r="D31" s="2"/>
      <c r="E31" s="2"/>
      <c r="F31" s="2"/>
      <c r="G31" s="2"/>
      <c r="H31" s="2"/>
      <c r="I31" s="2"/>
      <c r="J31" s="2"/>
      <c r="K31" s="2"/>
      <c r="L31" s="2"/>
      <c r="M31" s="2"/>
      <c r="N31" s="2"/>
      <c r="O31" s="2"/>
      <c r="P31" s="2"/>
      <c r="Q31" s="2"/>
      <c r="R31" s="2"/>
      <c r="S31" s="2"/>
      <c r="T31" s="2"/>
      <c r="U31" s="2"/>
      <c r="V31" s="2"/>
      <c r="W31" s="2"/>
      <c r="X31" s="2"/>
      <c r="Y31" s="2"/>
      <c r="Z31" s="2"/>
      <c r="AA31" s="2"/>
      <c r="AB31" s="2"/>
      <c r="AC31" s="2"/>
      <c r="AD31" s="2"/>
      <c r="AE31" s="2"/>
      <c r="AF31" s="2"/>
    </row>
    <row r="32" spans="1:33" ht="28.5" customHeight="1">
      <c r="A32" s="9" t="s">
        <v>75</v>
      </c>
      <c r="B32" s="10"/>
      <c r="C32" s="10"/>
      <c r="D32" s="10"/>
      <c r="E32" s="10"/>
      <c r="F32" s="10"/>
      <c r="G32" s="10"/>
      <c r="H32" s="10"/>
      <c r="I32" s="10"/>
      <c r="J32" s="23"/>
      <c r="K32" s="10"/>
      <c r="L32" s="10"/>
      <c r="M32" s="10"/>
      <c r="N32" s="10"/>
      <c r="O32" s="10"/>
      <c r="P32" s="11">
        <v>89</v>
      </c>
      <c r="Q32" s="9">
        <v>90</v>
      </c>
      <c r="R32" s="10"/>
      <c r="S32" s="10"/>
      <c r="T32" s="10"/>
      <c r="U32" s="10"/>
      <c r="V32" s="10"/>
      <c r="W32" s="10"/>
      <c r="X32" s="10"/>
      <c r="Y32" s="10"/>
      <c r="Z32" s="10"/>
      <c r="AA32" s="10"/>
      <c r="AB32" s="10"/>
      <c r="AC32" s="10"/>
      <c r="AD32" s="10"/>
      <c r="AE32" s="10"/>
      <c r="AF32" s="11" t="str">
        <f>A32</f>
        <v>Chapter 6, EMIS Education Statistics, 2016</v>
      </c>
    </row>
    <row r="33" spans="1:32">
      <c r="A33" s="16" t="s">
        <v>23</v>
      </c>
    </row>
    <row r="34" spans="1:32">
      <c r="A34" s="16">
        <v>1</v>
      </c>
      <c r="B34" s="16">
        <v>2</v>
      </c>
      <c r="C34" s="16">
        <v>3</v>
      </c>
      <c r="G34" s="16">
        <v>4</v>
      </c>
      <c r="K34" s="16">
        <v>5</v>
      </c>
      <c r="O34" s="16">
        <v>6</v>
      </c>
      <c r="S34" s="16">
        <v>7</v>
      </c>
      <c r="T34" s="16">
        <v>8</v>
      </c>
      <c r="U34" s="16"/>
      <c r="W34" s="16">
        <v>9</v>
      </c>
      <c r="AA34" s="16">
        <v>10</v>
      </c>
      <c r="AE34" s="16">
        <v>11</v>
      </c>
    </row>
    <row r="35" spans="1:32">
      <c r="A35" s="17" t="s">
        <v>12</v>
      </c>
      <c r="B35" s="17" t="s">
        <v>13</v>
      </c>
      <c r="C35" s="17" t="s">
        <v>14</v>
      </c>
      <c r="G35" s="17" t="s">
        <v>15</v>
      </c>
      <c r="K35" s="17" t="s">
        <v>16</v>
      </c>
      <c r="O35" s="17" t="s">
        <v>17</v>
      </c>
      <c r="S35" s="17" t="s">
        <v>18</v>
      </c>
      <c r="T35" s="17" t="s">
        <v>19</v>
      </c>
      <c r="U35" s="17"/>
      <c r="W35" s="17" t="s">
        <v>20</v>
      </c>
      <c r="AA35" s="17" t="s">
        <v>21</v>
      </c>
      <c r="AE35" s="17" t="s">
        <v>22</v>
      </c>
    </row>
    <row r="37" spans="1:32">
      <c r="A37" s="2" t="s">
        <v>1</v>
      </c>
      <c r="B37" s="5" t="b">
        <v>1</v>
      </c>
      <c r="C37" s="5" t="b">
        <v>1</v>
      </c>
      <c r="D37" s="5"/>
      <c r="E37" s="5"/>
      <c r="F37" s="5" t="b">
        <v>1</v>
      </c>
      <c r="G37" s="5" t="b">
        <v>1</v>
      </c>
      <c r="H37" s="5"/>
      <c r="I37" s="5"/>
      <c r="J37" s="5" t="b">
        <v>1</v>
      </c>
      <c r="K37" s="5" t="b">
        <v>1</v>
      </c>
      <c r="L37" s="5"/>
      <c r="M37" s="5"/>
      <c r="N37" s="5" t="b">
        <v>1</v>
      </c>
      <c r="O37" s="5" t="b">
        <v>1</v>
      </c>
      <c r="P37" s="5"/>
      <c r="Q37" s="5"/>
      <c r="R37" s="5" t="b">
        <v>1</v>
      </c>
      <c r="S37" s="5" t="b">
        <v>1</v>
      </c>
      <c r="T37" s="5" t="b">
        <v>1</v>
      </c>
      <c r="U37" s="5"/>
      <c r="V37" s="5" t="b">
        <v>1</v>
      </c>
      <c r="W37" s="5" t="b">
        <v>1</v>
      </c>
      <c r="X37" s="5"/>
      <c r="Y37" s="5"/>
      <c r="Z37" s="5" t="b">
        <v>1</v>
      </c>
      <c r="AA37" s="5" t="b">
        <v>1</v>
      </c>
      <c r="AB37" s="5"/>
      <c r="AC37" s="5"/>
      <c r="AD37" s="5" t="b">
        <v>1</v>
      </c>
      <c r="AE37" s="5" t="b">
        <v>1</v>
      </c>
      <c r="AF37" s="5"/>
    </row>
    <row r="38" spans="1:32">
      <c r="A38" s="2" t="s">
        <v>56</v>
      </c>
      <c r="B38" s="7"/>
      <c r="C38" s="7"/>
      <c r="D38" s="7"/>
      <c r="E38" s="7"/>
      <c r="F38" s="7"/>
      <c r="G38" s="7"/>
      <c r="H38" s="7"/>
      <c r="I38" s="7"/>
      <c r="J38" s="7"/>
      <c r="K38" s="7"/>
      <c r="L38" s="7"/>
      <c r="M38" s="7"/>
      <c r="N38" s="7"/>
      <c r="O38" s="7"/>
      <c r="P38" s="7"/>
      <c r="Q38" s="7"/>
      <c r="R38" s="7"/>
      <c r="S38" s="7"/>
      <c r="T38" s="7"/>
      <c r="U38" s="7"/>
      <c r="V38" s="7"/>
      <c r="W38" s="7"/>
      <c r="X38" s="7"/>
      <c r="Y38" s="7"/>
      <c r="Z38" s="7"/>
      <c r="AA38" s="7"/>
      <c r="AB38" s="7"/>
      <c r="AC38" s="7"/>
      <c r="AD38" s="7"/>
      <c r="AE38" s="7"/>
      <c r="AF38" s="7"/>
    </row>
    <row r="39" spans="1:32">
      <c r="A39" s="2" t="e">
        <v>#REF!</v>
      </c>
      <c r="B39" s="5" t="e">
        <v>#REF!</v>
      </c>
      <c r="C39" s="5" t="e">
        <v>#REF!</v>
      </c>
      <c r="D39" s="5"/>
      <c r="E39" s="5"/>
      <c r="F39" s="5" t="e">
        <v>#REF!</v>
      </c>
      <c r="G39" s="5" t="e">
        <v>#REF!</v>
      </c>
      <c r="H39" s="5"/>
      <c r="I39" s="5"/>
      <c r="J39" s="5" t="e">
        <v>#REF!</v>
      </c>
      <c r="K39" s="5" t="e">
        <v>#REF!</v>
      </c>
      <c r="L39" s="5"/>
      <c r="M39" s="5"/>
      <c r="N39" s="5" t="e">
        <v>#REF!</v>
      </c>
      <c r="O39" s="5" t="e">
        <v>#REF!</v>
      </c>
      <c r="P39" s="5"/>
      <c r="Q39" s="5"/>
      <c r="R39" s="5" t="e">
        <v>#REF!</v>
      </c>
      <c r="S39" s="5" t="e">
        <v>#REF!</v>
      </c>
      <c r="T39" s="5" t="e">
        <v>#REF!</v>
      </c>
      <c r="U39" s="5"/>
      <c r="V39" s="5" t="e">
        <v>#REF!</v>
      </c>
      <c r="W39" s="5" t="e">
        <v>#REF!</v>
      </c>
      <c r="X39" s="5"/>
      <c r="Y39" s="5"/>
      <c r="Z39" s="5" t="e">
        <v>#REF!</v>
      </c>
      <c r="AA39" s="5" t="e">
        <v>#REF!</v>
      </c>
      <c r="AB39" s="5"/>
      <c r="AC39" s="5"/>
      <c r="AD39" s="5" t="e">
        <v>#REF!</v>
      </c>
      <c r="AE39" s="5" t="e">
        <v>#REF!</v>
      </c>
      <c r="AF39" s="5"/>
    </row>
    <row r="40" spans="1:32">
      <c r="A40" s="2" t="e">
        <v>#REF!</v>
      </c>
      <c r="B40" s="5" t="e">
        <v>#REF!</v>
      </c>
      <c r="C40" s="5" t="e">
        <v>#REF!</v>
      </c>
      <c r="D40" s="5"/>
      <c r="E40" s="5"/>
      <c r="F40" s="5" t="e">
        <v>#REF!</v>
      </c>
      <c r="G40" s="5" t="e">
        <v>#REF!</v>
      </c>
      <c r="H40" s="5"/>
      <c r="I40" s="5"/>
      <c r="J40" s="5" t="e">
        <v>#REF!</v>
      </c>
      <c r="K40" s="5" t="e">
        <v>#REF!</v>
      </c>
      <c r="L40" s="5"/>
      <c r="M40" s="5"/>
      <c r="N40" s="5" t="e">
        <v>#REF!</v>
      </c>
      <c r="O40" s="5" t="e">
        <v>#REF!</v>
      </c>
      <c r="P40" s="5"/>
      <c r="Q40" s="5"/>
      <c r="R40" s="5" t="e">
        <v>#REF!</v>
      </c>
      <c r="S40" s="5" t="e">
        <v>#REF!</v>
      </c>
      <c r="T40" s="5" t="e">
        <v>#REF!</v>
      </c>
      <c r="U40" s="5"/>
      <c r="V40" s="5" t="e">
        <v>#REF!</v>
      </c>
      <c r="W40" s="5" t="e">
        <v>#REF!</v>
      </c>
      <c r="X40" s="5"/>
      <c r="Y40" s="5"/>
      <c r="Z40" s="5" t="e">
        <v>#REF!</v>
      </c>
      <c r="AA40" s="5" t="e">
        <v>#REF!</v>
      </c>
      <c r="AB40" s="5"/>
      <c r="AC40" s="5"/>
      <c r="AD40" s="5" t="e">
        <v>#REF!</v>
      </c>
      <c r="AE40" s="5" t="e">
        <v>#REF!</v>
      </c>
      <c r="AF40" s="5"/>
    </row>
    <row r="41" spans="1:32">
      <c r="A41" s="2" t="e">
        <v>#REF!</v>
      </c>
      <c r="B41" s="5" t="e">
        <v>#REF!</v>
      </c>
      <c r="C41" s="5" t="e">
        <v>#REF!</v>
      </c>
      <c r="D41" s="5"/>
      <c r="E41" s="5"/>
      <c r="F41" s="5" t="e">
        <v>#REF!</v>
      </c>
      <c r="G41" s="5" t="e">
        <v>#REF!</v>
      </c>
      <c r="H41" s="5"/>
      <c r="I41" s="5"/>
      <c r="J41" s="5" t="e">
        <v>#REF!</v>
      </c>
      <c r="K41" s="5" t="e">
        <v>#REF!</v>
      </c>
      <c r="L41" s="5"/>
      <c r="M41" s="5"/>
      <c r="N41" s="5" t="e">
        <v>#REF!</v>
      </c>
      <c r="O41" s="5" t="e">
        <v>#REF!</v>
      </c>
      <c r="P41" s="5"/>
      <c r="Q41" s="5"/>
      <c r="R41" s="5" t="e">
        <v>#REF!</v>
      </c>
      <c r="S41" s="5" t="e">
        <v>#REF!</v>
      </c>
      <c r="T41" s="5" t="e">
        <v>#REF!</v>
      </c>
      <c r="U41" s="5"/>
      <c r="V41" s="5" t="e">
        <v>#REF!</v>
      </c>
      <c r="W41" s="5" t="e">
        <v>#REF!</v>
      </c>
      <c r="X41" s="5"/>
      <c r="Y41" s="5"/>
      <c r="Z41" s="5" t="e">
        <v>#REF!</v>
      </c>
      <c r="AA41" s="5" t="e">
        <v>#REF!</v>
      </c>
      <c r="AB41" s="5"/>
      <c r="AC41" s="5"/>
      <c r="AD41" s="5" t="e">
        <v>#REF!</v>
      </c>
      <c r="AE41" s="5" t="e">
        <v>#REF!</v>
      </c>
      <c r="AF41" s="5"/>
    </row>
    <row r="42" spans="1:32">
      <c r="A42" s="2" t="e">
        <v>#REF!</v>
      </c>
      <c r="B42" s="5" t="e">
        <v>#REF!</v>
      </c>
      <c r="C42" s="5" t="e">
        <v>#REF!</v>
      </c>
      <c r="D42" s="5"/>
      <c r="E42" s="5"/>
      <c r="F42" s="5" t="e">
        <v>#REF!</v>
      </c>
      <c r="G42" s="5" t="e">
        <v>#REF!</v>
      </c>
      <c r="H42" s="5"/>
      <c r="I42" s="5"/>
      <c r="J42" s="5" t="e">
        <v>#REF!</v>
      </c>
      <c r="K42" s="5" t="e">
        <v>#REF!</v>
      </c>
      <c r="L42" s="5"/>
      <c r="M42" s="5"/>
      <c r="N42" s="5" t="e">
        <v>#REF!</v>
      </c>
      <c r="O42" s="5" t="e">
        <v>#REF!</v>
      </c>
      <c r="P42" s="5"/>
      <c r="Q42" s="5"/>
      <c r="R42" s="5" t="e">
        <v>#REF!</v>
      </c>
      <c r="S42" s="5" t="e">
        <v>#REF!</v>
      </c>
      <c r="T42" s="5" t="e">
        <v>#REF!</v>
      </c>
      <c r="U42" s="5"/>
      <c r="V42" s="5" t="e">
        <v>#REF!</v>
      </c>
      <c r="W42" s="5" t="e">
        <v>#REF!</v>
      </c>
      <c r="X42" s="5"/>
      <c r="Y42" s="5"/>
      <c r="Z42" s="5" t="e">
        <v>#REF!</v>
      </c>
      <c r="AA42" s="5" t="e">
        <v>#REF!</v>
      </c>
      <c r="AB42" s="5"/>
      <c r="AC42" s="5"/>
      <c r="AD42" s="5" t="e">
        <v>#REF!</v>
      </c>
      <c r="AE42" s="5" t="e">
        <v>#REF!</v>
      </c>
      <c r="AF42" s="5"/>
    </row>
    <row r="43" spans="1:32">
      <c r="A43" s="2" t="e">
        <v>#REF!</v>
      </c>
      <c r="B43" s="5" t="e">
        <v>#REF!</v>
      </c>
      <c r="C43" s="5" t="e">
        <v>#REF!</v>
      </c>
      <c r="D43" s="5"/>
      <c r="E43" s="5"/>
      <c r="F43" s="5" t="e">
        <v>#REF!</v>
      </c>
      <c r="G43" s="5" t="e">
        <v>#REF!</v>
      </c>
      <c r="H43" s="5"/>
      <c r="I43" s="5"/>
      <c r="J43" s="5" t="e">
        <v>#REF!</v>
      </c>
      <c r="K43" s="5" t="e">
        <v>#REF!</v>
      </c>
      <c r="L43" s="5"/>
      <c r="M43" s="5"/>
      <c r="N43" s="5" t="e">
        <v>#REF!</v>
      </c>
      <c r="O43" s="5" t="e">
        <v>#REF!</v>
      </c>
      <c r="P43" s="5"/>
      <c r="Q43" s="5"/>
      <c r="R43" s="5" t="e">
        <v>#REF!</v>
      </c>
      <c r="S43" s="5" t="e">
        <v>#REF!</v>
      </c>
      <c r="T43" s="5" t="e">
        <v>#REF!</v>
      </c>
      <c r="U43" s="5"/>
      <c r="V43" s="5" t="e">
        <v>#REF!</v>
      </c>
      <c r="W43" s="5" t="e">
        <v>#REF!</v>
      </c>
      <c r="X43" s="5"/>
      <c r="Y43" s="5"/>
      <c r="Z43" s="5" t="e">
        <v>#REF!</v>
      </c>
      <c r="AA43" s="5" t="e">
        <v>#REF!</v>
      </c>
      <c r="AB43" s="5"/>
      <c r="AC43" s="5"/>
      <c r="AD43" s="5" t="e">
        <v>#REF!</v>
      </c>
      <c r="AE43" s="5" t="e">
        <v>#REF!</v>
      </c>
      <c r="AF43" s="5"/>
    </row>
    <row r="44" spans="1:32">
      <c r="A44" s="2" t="e">
        <v>#REF!</v>
      </c>
      <c r="B44" s="5" t="e">
        <v>#REF!</v>
      </c>
      <c r="C44" s="5" t="e">
        <v>#REF!</v>
      </c>
      <c r="D44" s="5"/>
      <c r="E44" s="5"/>
      <c r="F44" s="5" t="e">
        <v>#REF!</v>
      </c>
      <c r="G44" s="5" t="e">
        <v>#REF!</v>
      </c>
      <c r="H44" s="5"/>
      <c r="I44" s="5"/>
      <c r="J44" s="5" t="e">
        <v>#REF!</v>
      </c>
      <c r="K44" s="5" t="e">
        <v>#REF!</v>
      </c>
      <c r="L44" s="5"/>
      <c r="M44" s="5"/>
      <c r="N44" s="5" t="e">
        <v>#REF!</v>
      </c>
      <c r="O44" s="5" t="e">
        <v>#REF!</v>
      </c>
      <c r="P44" s="5"/>
      <c r="Q44" s="5"/>
      <c r="R44" s="5" t="e">
        <v>#REF!</v>
      </c>
      <c r="S44" s="5" t="e">
        <v>#REF!</v>
      </c>
      <c r="T44" s="5" t="e">
        <v>#REF!</v>
      </c>
      <c r="U44" s="5"/>
      <c r="V44" s="5" t="e">
        <v>#REF!</v>
      </c>
      <c r="W44" s="5" t="e">
        <v>#REF!</v>
      </c>
      <c r="X44" s="5"/>
      <c r="Y44" s="5"/>
      <c r="Z44" s="5" t="e">
        <v>#REF!</v>
      </c>
      <c r="AA44" s="5" t="e">
        <v>#REF!</v>
      </c>
      <c r="AB44" s="5"/>
      <c r="AC44" s="5"/>
      <c r="AD44" s="5" t="e">
        <v>#REF!</v>
      </c>
      <c r="AE44" s="5" t="e">
        <v>#REF!</v>
      </c>
      <c r="AF44" s="5"/>
    </row>
    <row r="45" spans="1:32">
      <c r="A45" s="2" t="e">
        <v>#REF!</v>
      </c>
      <c r="B45" s="5" t="e">
        <v>#REF!</v>
      </c>
      <c r="C45" s="5" t="e">
        <v>#REF!</v>
      </c>
      <c r="D45" s="5"/>
      <c r="E45" s="5"/>
      <c r="F45" s="5" t="e">
        <v>#REF!</v>
      </c>
      <c r="G45" s="5" t="e">
        <v>#REF!</v>
      </c>
      <c r="H45" s="5"/>
      <c r="I45" s="5"/>
      <c r="J45" s="5" t="e">
        <v>#REF!</v>
      </c>
      <c r="K45" s="5" t="e">
        <v>#REF!</v>
      </c>
      <c r="L45" s="5"/>
      <c r="M45" s="5"/>
      <c r="N45" s="5" t="e">
        <v>#REF!</v>
      </c>
      <c r="O45" s="5" t="e">
        <v>#REF!</v>
      </c>
      <c r="P45" s="5"/>
      <c r="Q45" s="5"/>
      <c r="R45" s="5" t="e">
        <v>#REF!</v>
      </c>
      <c r="S45" s="5" t="e">
        <v>#REF!</v>
      </c>
      <c r="T45" s="5" t="e">
        <v>#REF!</v>
      </c>
      <c r="U45" s="5"/>
      <c r="V45" s="5" t="e">
        <v>#REF!</v>
      </c>
      <c r="W45" s="5" t="e">
        <v>#REF!</v>
      </c>
      <c r="X45" s="5"/>
      <c r="Y45" s="5"/>
      <c r="Z45" s="5" t="e">
        <v>#REF!</v>
      </c>
      <c r="AA45" s="5" t="e">
        <v>#REF!</v>
      </c>
      <c r="AB45" s="5"/>
      <c r="AC45" s="5"/>
      <c r="AD45" s="5" t="e">
        <v>#REF!</v>
      </c>
      <c r="AE45" s="5" t="e">
        <v>#REF!</v>
      </c>
      <c r="AF45" s="5"/>
    </row>
    <row r="46" spans="1:32">
      <c r="A46" s="2" t="e">
        <v>#REF!</v>
      </c>
      <c r="B46" s="5" t="e">
        <v>#REF!</v>
      </c>
      <c r="C46" s="5" t="e">
        <v>#REF!</v>
      </c>
      <c r="D46" s="5"/>
      <c r="E46" s="5"/>
      <c r="F46" s="5" t="e">
        <v>#REF!</v>
      </c>
      <c r="G46" s="5" t="e">
        <v>#REF!</v>
      </c>
      <c r="H46" s="5"/>
      <c r="I46" s="5"/>
      <c r="J46" s="5" t="e">
        <v>#REF!</v>
      </c>
      <c r="K46" s="5" t="e">
        <v>#REF!</v>
      </c>
      <c r="L46" s="5"/>
      <c r="M46" s="5"/>
      <c r="N46" s="5" t="e">
        <v>#REF!</v>
      </c>
      <c r="O46" s="5" t="e">
        <v>#REF!</v>
      </c>
      <c r="P46" s="5"/>
      <c r="Q46" s="5"/>
      <c r="R46" s="5" t="e">
        <v>#REF!</v>
      </c>
      <c r="S46" s="5" t="e">
        <v>#REF!</v>
      </c>
      <c r="T46" s="5" t="e">
        <v>#REF!</v>
      </c>
      <c r="U46" s="5"/>
      <c r="V46" s="5" t="e">
        <v>#REF!</v>
      </c>
      <c r="W46" s="5" t="e">
        <v>#REF!</v>
      </c>
      <c r="X46" s="5"/>
      <c r="Y46" s="5"/>
      <c r="Z46" s="5" t="e">
        <v>#REF!</v>
      </c>
      <c r="AA46" s="5" t="e">
        <v>#REF!</v>
      </c>
      <c r="AB46" s="5"/>
      <c r="AC46" s="5"/>
      <c r="AD46" s="5" t="e">
        <v>#REF!</v>
      </c>
      <c r="AE46" s="5" t="e">
        <v>#REF!</v>
      </c>
      <c r="AF46" s="5"/>
    </row>
  </sheetData>
  <mergeCells count="8">
    <mergeCell ref="Z3:AB3"/>
    <mergeCell ref="AD3:AF3"/>
    <mergeCell ref="N3:P3"/>
    <mergeCell ref="B3:D3"/>
    <mergeCell ref="F3:H3"/>
    <mergeCell ref="J3:L3"/>
    <mergeCell ref="V3:X3"/>
    <mergeCell ref="R3:T3"/>
  </mergeCells>
  <phoneticPr fontId="0" type="noConversion"/>
  <pageMargins left="0.47244094488188981" right="0.47244094488188981" top="0.47244094488188981" bottom="0.31496062992125984" header="0.31496062992125984" footer="0.31496062992125984"/>
  <pageSetup paperSize="9" scale="97" orientation="landscape" horizontalDpi="1200" verticalDpi="1200" r:id="rId1"/>
  <headerFooter alignWithMargins="0"/>
  <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5"/>
  <dimension ref="A1:N44"/>
  <sheetViews>
    <sheetView showGridLines="0" zoomScale="85" zoomScaleNormal="85" workbookViewId="0">
      <selection activeCell="D22" sqref="D22"/>
    </sheetView>
  </sheetViews>
  <sheetFormatPr defaultRowHeight="12"/>
  <cols>
    <col min="1" max="1" width="12.7109375" bestFit="1" customWidth="1"/>
    <col min="2" max="2" width="16.5703125" bestFit="1" customWidth="1"/>
    <col min="3" max="3" width="13.28515625" bestFit="1" customWidth="1"/>
    <col min="4" max="4" width="13.5703125" bestFit="1" customWidth="1"/>
    <col min="5" max="5" width="16.7109375" bestFit="1" customWidth="1"/>
    <col min="6" max="6" width="14.28515625" bestFit="1" customWidth="1"/>
    <col min="7" max="7" width="14.42578125" bestFit="1" customWidth="1"/>
    <col min="8" max="8" width="13.7109375" bestFit="1" customWidth="1"/>
    <col min="9" max="9" width="14.140625" bestFit="1" customWidth="1"/>
    <col min="10" max="10" width="12.140625" bestFit="1" customWidth="1"/>
    <col min="11" max="11" width="13.42578125" bestFit="1" customWidth="1"/>
    <col min="12" max="12" width="14.140625" bestFit="1" customWidth="1"/>
  </cols>
  <sheetData>
    <row r="1" spans="1:12">
      <c r="B1" s="12" t="s">
        <v>12</v>
      </c>
      <c r="C1" s="12" t="s">
        <v>13</v>
      </c>
      <c r="D1" s="12" t="s">
        <v>14</v>
      </c>
      <c r="E1" s="12" t="s">
        <v>15</v>
      </c>
      <c r="F1" s="12" t="s">
        <v>16</v>
      </c>
      <c r="G1" s="12" t="s">
        <v>17</v>
      </c>
      <c r="H1" s="12" t="s">
        <v>18</v>
      </c>
      <c r="I1" s="12" t="s">
        <v>19</v>
      </c>
      <c r="J1" s="12" t="s">
        <v>20</v>
      </c>
      <c r="K1" s="12" t="s">
        <v>21</v>
      </c>
      <c r="L1" s="12" t="s">
        <v>22</v>
      </c>
    </row>
    <row r="2" spans="1:12">
      <c r="A2" s="13" t="s">
        <v>0</v>
      </c>
      <c r="B2" s="14">
        <f>SUM(B3:B16)</f>
        <v>1826</v>
      </c>
      <c r="C2" s="14">
        <f t="shared" ref="C2:L2" si="0">SUM(C3:C16)</f>
        <v>1544</v>
      </c>
      <c r="D2" s="14">
        <f t="shared" si="0"/>
        <v>282</v>
      </c>
      <c r="E2" s="14">
        <f t="shared" si="0"/>
        <v>1459</v>
      </c>
      <c r="F2" s="14">
        <f t="shared" si="0"/>
        <v>367</v>
      </c>
      <c r="G2" s="14">
        <f t="shared" si="0"/>
        <v>1585</v>
      </c>
      <c r="H2" s="14">
        <f t="shared" si="0"/>
        <v>1726</v>
      </c>
      <c r="I2" s="14">
        <f t="shared" si="0"/>
        <v>2225</v>
      </c>
      <c r="J2" s="14">
        <f t="shared" si="0"/>
        <v>622</v>
      </c>
      <c r="K2" s="14">
        <f t="shared" si="0"/>
        <v>1457</v>
      </c>
      <c r="L2" s="14">
        <f t="shared" si="0"/>
        <v>1206</v>
      </c>
    </row>
    <row r="3" spans="1:12">
      <c r="A3" s="15" t="s">
        <v>104</v>
      </c>
      <c r="B3" s="14">
        <v>52</v>
      </c>
      <c r="C3" s="26">
        <v>50</v>
      </c>
      <c r="D3" s="27">
        <v>2</v>
      </c>
      <c r="E3" s="26">
        <v>51</v>
      </c>
      <c r="F3" s="26">
        <v>1</v>
      </c>
      <c r="G3" s="41">
        <v>52</v>
      </c>
      <c r="H3" s="26">
        <v>220</v>
      </c>
      <c r="I3" s="26">
        <v>162</v>
      </c>
      <c r="J3" s="26">
        <v>31</v>
      </c>
      <c r="K3" s="26">
        <v>52</v>
      </c>
      <c r="L3" s="40">
        <v>52</v>
      </c>
    </row>
    <row r="4" spans="1:12">
      <c r="A4" s="15" t="s">
        <v>7</v>
      </c>
      <c r="B4" s="14">
        <v>65</v>
      </c>
      <c r="C4" s="26">
        <v>63</v>
      </c>
      <c r="D4" s="27">
        <v>2</v>
      </c>
      <c r="E4" s="26">
        <v>63</v>
      </c>
      <c r="F4" s="26">
        <v>2</v>
      </c>
      <c r="G4" s="41">
        <v>64</v>
      </c>
      <c r="H4" s="26">
        <v>73</v>
      </c>
      <c r="I4" s="26">
        <v>133</v>
      </c>
      <c r="J4" s="26">
        <v>29</v>
      </c>
      <c r="K4" s="26">
        <v>64</v>
      </c>
      <c r="L4" s="40">
        <v>64</v>
      </c>
    </row>
    <row r="5" spans="1:12">
      <c r="A5" s="15" t="s">
        <v>11</v>
      </c>
      <c r="B5" s="14">
        <v>58</v>
      </c>
      <c r="C5" s="26">
        <v>58</v>
      </c>
      <c r="D5" s="27">
        <v>0</v>
      </c>
      <c r="E5" s="26">
        <v>58</v>
      </c>
      <c r="F5" s="26">
        <v>0</v>
      </c>
      <c r="G5" s="41">
        <v>58</v>
      </c>
      <c r="H5" s="26">
        <v>104</v>
      </c>
      <c r="I5" s="26">
        <v>147</v>
      </c>
      <c r="J5" s="26">
        <v>43</v>
      </c>
      <c r="K5" s="26">
        <v>58</v>
      </c>
      <c r="L5" s="40">
        <v>57</v>
      </c>
    </row>
    <row r="6" spans="1:12">
      <c r="A6" s="15" t="s">
        <v>72</v>
      </c>
      <c r="B6" s="14">
        <v>163</v>
      </c>
      <c r="C6" s="26">
        <v>95</v>
      </c>
      <c r="D6" s="27">
        <v>68</v>
      </c>
      <c r="E6" s="26">
        <v>87</v>
      </c>
      <c r="F6" s="26">
        <v>76</v>
      </c>
      <c r="G6" s="41">
        <v>105</v>
      </c>
      <c r="H6" s="26">
        <v>93</v>
      </c>
      <c r="I6" s="26">
        <v>91</v>
      </c>
      <c r="J6" s="26">
        <v>33</v>
      </c>
      <c r="K6" s="26">
        <v>112</v>
      </c>
      <c r="L6" s="40">
        <v>78</v>
      </c>
    </row>
    <row r="7" spans="1:12">
      <c r="A7" s="15" t="s">
        <v>73</v>
      </c>
      <c r="B7" s="14">
        <v>176</v>
      </c>
      <c r="C7" s="26">
        <v>98</v>
      </c>
      <c r="D7" s="27">
        <v>78</v>
      </c>
      <c r="E7" s="26">
        <v>102</v>
      </c>
      <c r="F7" s="26">
        <v>74</v>
      </c>
      <c r="G7" s="41">
        <v>119</v>
      </c>
      <c r="H7" s="26">
        <v>30</v>
      </c>
      <c r="I7" s="26">
        <v>79</v>
      </c>
      <c r="J7" s="26">
        <v>22</v>
      </c>
      <c r="K7" s="26">
        <v>89</v>
      </c>
      <c r="L7" s="40">
        <v>64</v>
      </c>
    </row>
    <row r="8" spans="1:12">
      <c r="A8" s="15" t="s">
        <v>10</v>
      </c>
      <c r="B8" s="14">
        <v>117</v>
      </c>
      <c r="C8" s="26">
        <v>114</v>
      </c>
      <c r="D8" s="27">
        <v>3</v>
      </c>
      <c r="E8" s="26">
        <v>112</v>
      </c>
      <c r="F8" s="26">
        <v>5</v>
      </c>
      <c r="G8" s="41">
        <v>116</v>
      </c>
      <c r="H8" s="26">
        <v>133</v>
      </c>
      <c r="I8" s="26">
        <v>109</v>
      </c>
      <c r="J8" s="26">
        <v>37</v>
      </c>
      <c r="K8" s="26">
        <v>112</v>
      </c>
      <c r="L8" s="40">
        <v>111</v>
      </c>
    </row>
    <row r="9" spans="1:12">
      <c r="A9" s="15" t="s">
        <v>6</v>
      </c>
      <c r="B9" s="14">
        <v>73</v>
      </c>
      <c r="C9" s="26">
        <v>62</v>
      </c>
      <c r="D9" s="27">
        <v>11</v>
      </c>
      <c r="E9" s="26">
        <v>49</v>
      </c>
      <c r="F9" s="26">
        <v>24</v>
      </c>
      <c r="G9" s="41">
        <v>66</v>
      </c>
      <c r="H9" s="26">
        <v>130</v>
      </c>
      <c r="I9" s="26">
        <v>157</v>
      </c>
      <c r="J9" s="26">
        <v>54</v>
      </c>
      <c r="K9" s="26">
        <v>59</v>
      </c>
      <c r="L9" s="40">
        <v>52</v>
      </c>
    </row>
    <row r="10" spans="1:12">
      <c r="A10" s="15" t="s">
        <v>2</v>
      </c>
      <c r="B10" s="14">
        <v>257</v>
      </c>
      <c r="C10" s="26">
        <v>242</v>
      </c>
      <c r="D10" s="27">
        <v>15</v>
      </c>
      <c r="E10" s="26">
        <v>225</v>
      </c>
      <c r="F10" s="26">
        <v>32</v>
      </c>
      <c r="G10" s="41">
        <v>219</v>
      </c>
      <c r="H10" s="26">
        <v>192</v>
      </c>
      <c r="I10" s="26">
        <v>178</v>
      </c>
      <c r="J10" s="26">
        <v>103</v>
      </c>
      <c r="K10" s="26">
        <v>196</v>
      </c>
      <c r="L10" s="40">
        <v>157</v>
      </c>
    </row>
    <row r="11" spans="1:12">
      <c r="A11" s="15" t="s">
        <v>9</v>
      </c>
      <c r="B11" s="14">
        <v>44</v>
      </c>
      <c r="C11" s="26">
        <v>43</v>
      </c>
      <c r="D11" s="27">
        <v>1</v>
      </c>
      <c r="E11" s="26">
        <v>42</v>
      </c>
      <c r="F11" s="26">
        <v>2</v>
      </c>
      <c r="G11" s="41">
        <v>42</v>
      </c>
      <c r="H11" s="26">
        <v>194</v>
      </c>
      <c r="I11" s="26">
        <v>183</v>
      </c>
      <c r="J11" s="26">
        <v>38</v>
      </c>
      <c r="K11" s="26">
        <v>42</v>
      </c>
      <c r="L11" s="40">
        <v>40</v>
      </c>
    </row>
    <row r="12" spans="1:12">
      <c r="A12" s="15" t="s">
        <v>4</v>
      </c>
      <c r="B12" s="14">
        <v>280</v>
      </c>
      <c r="C12" s="26">
        <v>254</v>
      </c>
      <c r="D12" s="27">
        <v>26</v>
      </c>
      <c r="E12" s="26">
        <v>235</v>
      </c>
      <c r="F12" s="26">
        <v>45</v>
      </c>
      <c r="G12" s="41">
        <v>258</v>
      </c>
      <c r="H12" s="26">
        <v>109</v>
      </c>
      <c r="I12" s="26">
        <v>208</v>
      </c>
      <c r="J12" s="26">
        <v>55</v>
      </c>
      <c r="K12" s="26">
        <v>227</v>
      </c>
      <c r="L12" s="40">
        <v>162</v>
      </c>
    </row>
    <row r="13" spans="1:12">
      <c r="A13" s="15" t="s">
        <v>5</v>
      </c>
      <c r="B13" s="14">
        <v>135</v>
      </c>
      <c r="C13" s="26">
        <v>129</v>
      </c>
      <c r="D13" s="27">
        <v>6</v>
      </c>
      <c r="E13" s="26">
        <v>113</v>
      </c>
      <c r="F13" s="26">
        <v>22</v>
      </c>
      <c r="G13" s="41">
        <v>134</v>
      </c>
      <c r="H13" s="26">
        <v>44</v>
      </c>
      <c r="I13" s="26">
        <v>75</v>
      </c>
      <c r="J13" s="26">
        <v>26</v>
      </c>
      <c r="K13" s="26">
        <v>129</v>
      </c>
      <c r="L13" s="40">
        <v>115</v>
      </c>
    </row>
    <row r="14" spans="1:12">
      <c r="A14" s="15" t="s">
        <v>3</v>
      </c>
      <c r="B14" s="14">
        <v>219</v>
      </c>
      <c r="C14" s="26">
        <v>175</v>
      </c>
      <c r="D14" s="27">
        <v>44</v>
      </c>
      <c r="E14" s="26">
        <v>172</v>
      </c>
      <c r="F14" s="26">
        <v>47</v>
      </c>
      <c r="G14" s="41">
        <v>194</v>
      </c>
      <c r="H14" s="26">
        <v>110</v>
      </c>
      <c r="I14" s="26">
        <v>143</v>
      </c>
      <c r="J14" s="26">
        <v>70</v>
      </c>
      <c r="K14" s="26">
        <v>157</v>
      </c>
      <c r="L14" s="40">
        <v>135</v>
      </c>
    </row>
    <row r="15" spans="1:12">
      <c r="A15" s="15" t="s">
        <v>8</v>
      </c>
      <c r="B15" s="14">
        <v>78</v>
      </c>
      <c r="C15" s="26">
        <v>75</v>
      </c>
      <c r="D15" s="27">
        <v>3</v>
      </c>
      <c r="E15" s="26">
        <v>69</v>
      </c>
      <c r="F15" s="26">
        <v>9</v>
      </c>
      <c r="G15" s="41">
        <v>76</v>
      </c>
      <c r="H15" s="26">
        <v>233</v>
      </c>
      <c r="I15" s="26">
        <v>195</v>
      </c>
      <c r="J15" s="26">
        <v>50</v>
      </c>
      <c r="K15" s="26">
        <v>75</v>
      </c>
      <c r="L15" s="40">
        <v>68</v>
      </c>
    </row>
    <row r="16" spans="1:12">
      <c r="A16" s="15" t="s">
        <v>74</v>
      </c>
      <c r="B16" s="14">
        <v>109</v>
      </c>
      <c r="C16" s="15">
        <v>86</v>
      </c>
      <c r="D16" s="14">
        <v>23</v>
      </c>
      <c r="E16" s="15">
        <v>81</v>
      </c>
      <c r="F16" s="14">
        <v>28</v>
      </c>
      <c r="G16" s="15">
        <v>82</v>
      </c>
      <c r="H16" s="14">
        <v>61</v>
      </c>
      <c r="I16" s="15">
        <v>365</v>
      </c>
      <c r="J16" s="14">
        <v>31</v>
      </c>
      <c r="K16" s="15">
        <v>85</v>
      </c>
      <c r="L16" s="14">
        <v>51</v>
      </c>
    </row>
    <row r="18" spans="1:14">
      <c r="H18" s="33"/>
    </row>
    <row r="19" spans="1:14" ht="12.75">
      <c r="B19" s="42"/>
      <c r="C19" s="42"/>
      <c r="D19" s="42"/>
      <c r="E19" s="42"/>
      <c r="F19" s="42"/>
      <c r="G19" s="42"/>
    </row>
    <row r="20" spans="1:14" ht="12.75">
      <c r="B20" s="42"/>
      <c r="C20" s="42"/>
      <c r="D20" s="42"/>
      <c r="E20" s="42"/>
      <c r="F20" s="42"/>
      <c r="G20" s="42"/>
      <c r="H20" s="42"/>
      <c r="I20" s="42"/>
    </row>
    <row r="21" spans="1:14" ht="14.25">
      <c r="B21" s="42"/>
      <c r="C21" s="42"/>
      <c r="D21" s="42"/>
      <c r="E21" s="42"/>
      <c r="F21" s="42"/>
      <c r="G21" s="42"/>
      <c r="H21" s="42"/>
      <c r="I21" s="43"/>
      <c r="K21" s="43"/>
      <c r="L21" s="43"/>
      <c r="M21" s="43"/>
    </row>
    <row r="22" spans="1:14" ht="14.25">
      <c r="B22" s="42"/>
      <c r="C22" s="42"/>
      <c r="D22" s="42"/>
      <c r="E22" s="42"/>
      <c r="F22" s="42"/>
      <c r="G22" s="42"/>
      <c r="H22" s="42"/>
      <c r="I22" s="43"/>
      <c r="K22" s="43"/>
      <c r="L22" s="43"/>
      <c r="M22" s="43"/>
    </row>
    <row r="23" spans="1:14" ht="14.25">
      <c r="B23" s="42"/>
      <c r="C23" s="42"/>
      <c r="D23" s="42"/>
      <c r="E23" s="42"/>
      <c r="F23" s="42"/>
      <c r="G23" s="42"/>
      <c r="H23" s="42"/>
      <c r="I23" s="43"/>
      <c r="K23" s="43"/>
      <c r="L23" s="43"/>
      <c r="M23" s="43"/>
    </row>
    <row r="24" spans="1:14" ht="14.25">
      <c r="B24" s="42"/>
      <c r="C24" s="42"/>
      <c r="D24" s="42"/>
      <c r="E24" s="42"/>
      <c r="F24" s="42"/>
      <c r="G24" s="42"/>
      <c r="H24" s="42"/>
      <c r="I24" s="43"/>
      <c r="K24" s="43"/>
      <c r="L24" s="43"/>
      <c r="M24" s="43"/>
    </row>
    <row r="25" spans="1:14" ht="14.25">
      <c r="B25" s="42"/>
      <c r="C25" s="42"/>
      <c r="D25" s="42"/>
      <c r="E25" s="42"/>
      <c r="F25" s="42"/>
      <c r="G25" s="42"/>
      <c r="H25" s="42"/>
      <c r="I25" s="43"/>
      <c r="K25" s="43"/>
      <c r="L25" s="43"/>
      <c r="M25" s="43"/>
    </row>
    <row r="26" spans="1:14" ht="14.25">
      <c r="B26" s="42"/>
      <c r="C26" s="42"/>
      <c r="D26" s="42"/>
      <c r="E26" s="42"/>
      <c r="F26" s="42"/>
      <c r="G26" s="42"/>
      <c r="H26" s="42"/>
      <c r="I26" s="43"/>
      <c r="K26" s="43"/>
      <c r="L26" s="43"/>
      <c r="M26" s="43"/>
    </row>
    <row r="27" spans="1:14" ht="14.25">
      <c r="A27" t="s">
        <v>76</v>
      </c>
      <c r="B27" s="42" t="s">
        <v>77</v>
      </c>
      <c r="C27" s="42"/>
      <c r="D27" s="42"/>
      <c r="E27" s="42"/>
      <c r="F27" s="42"/>
      <c r="G27" s="42"/>
      <c r="H27" s="42"/>
      <c r="I27" s="43"/>
      <c r="K27" s="43"/>
      <c r="L27" s="43"/>
      <c r="M27" s="43"/>
    </row>
    <row r="28" spans="1:14" ht="14.25">
      <c r="B28" s="42" t="s">
        <v>78</v>
      </c>
      <c r="C28" s="42"/>
      <c r="D28" s="42" t="s">
        <v>79</v>
      </c>
      <c r="E28" s="42" t="s">
        <v>80</v>
      </c>
      <c r="F28" s="42"/>
      <c r="G28" s="42" t="s">
        <v>81</v>
      </c>
      <c r="H28" s="42" t="s">
        <v>82</v>
      </c>
      <c r="I28" s="43"/>
      <c r="J28" t="s">
        <v>83</v>
      </c>
      <c r="K28" s="43" t="s">
        <v>84</v>
      </c>
      <c r="L28" s="43"/>
      <c r="M28" s="43" t="s">
        <v>85</v>
      </c>
      <c r="N28" t="s">
        <v>86</v>
      </c>
    </row>
    <row r="29" spans="1:14" ht="14.25">
      <c r="A29" t="s">
        <v>87</v>
      </c>
      <c r="B29" s="42" t="s">
        <v>88</v>
      </c>
      <c r="C29" s="42" t="s">
        <v>89</v>
      </c>
      <c r="D29" s="42"/>
      <c r="E29" s="42" t="s">
        <v>88</v>
      </c>
      <c r="F29" s="42" t="s">
        <v>89</v>
      </c>
      <c r="G29" s="42"/>
      <c r="H29" s="42" t="s">
        <v>88</v>
      </c>
      <c r="I29" s="43" t="s">
        <v>89</v>
      </c>
      <c r="K29" s="43" t="s">
        <v>88</v>
      </c>
      <c r="L29" s="43" t="s">
        <v>89</v>
      </c>
      <c r="M29" s="43"/>
    </row>
    <row r="30" spans="1:14" ht="14.25">
      <c r="A30" t="s">
        <v>90</v>
      </c>
      <c r="B30" s="42"/>
      <c r="C30" s="42">
        <v>52</v>
      </c>
      <c r="D30" s="42">
        <v>52</v>
      </c>
      <c r="E30" s="42"/>
      <c r="F30" s="42">
        <v>52</v>
      </c>
      <c r="G30" s="42">
        <v>52</v>
      </c>
      <c r="H30" s="42"/>
      <c r="I30" s="43">
        <v>52</v>
      </c>
      <c r="J30">
        <v>52</v>
      </c>
      <c r="K30" s="43"/>
      <c r="L30" s="43">
        <v>52</v>
      </c>
      <c r="M30" s="43">
        <v>52</v>
      </c>
      <c r="N30">
        <v>208</v>
      </c>
    </row>
    <row r="31" spans="1:14" ht="14.25">
      <c r="A31" t="s">
        <v>91</v>
      </c>
      <c r="B31" s="42">
        <v>1</v>
      </c>
      <c r="C31" s="42">
        <v>64</v>
      </c>
      <c r="D31" s="42">
        <v>65</v>
      </c>
      <c r="E31" s="42">
        <v>1</v>
      </c>
      <c r="F31" s="42">
        <v>64</v>
      </c>
      <c r="G31" s="42">
        <v>65</v>
      </c>
      <c r="H31" s="42">
        <v>1</v>
      </c>
      <c r="I31" s="43">
        <v>64</v>
      </c>
      <c r="J31">
        <v>65</v>
      </c>
      <c r="K31" s="43">
        <v>1</v>
      </c>
      <c r="L31" s="43">
        <v>64</v>
      </c>
      <c r="M31" s="43">
        <v>65</v>
      </c>
      <c r="N31">
        <v>260</v>
      </c>
    </row>
    <row r="32" spans="1:14" ht="14.25">
      <c r="A32" t="s">
        <v>92</v>
      </c>
      <c r="C32">
        <v>58</v>
      </c>
      <c r="D32">
        <v>58</v>
      </c>
      <c r="E32" s="42"/>
      <c r="F32" s="42">
        <v>58</v>
      </c>
      <c r="G32">
        <v>58</v>
      </c>
      <c r="H32" s="42">
        <v>1</v>
      </c>
      <c r="I32" s="43">
        <v>57</v>
      </c>
      <c r="J32">
        <v>58</v>
      </c>
      <c r="K32" s="43">
        <v>1</v>
      </c>
      <c r="L32" s="43">
        <v>57</v>
      </c>
      <c r="M32" s="43">
        <v>58</v>
      </c>
      <c r="N32">
        <v>232</v>
      </c>
    </row>
    <row r="33" spans="1:14" ht="14.25">
      <c r="A33" t="s">
        <v>93</v>
      </c>
      <c r="B33">
        <v>58</v>
      </c>
      <c r="C33">
        <v>105</v>
      </c>
      <c r="D33">
        <v>163</v>
      </c>
      <c r="E33" s="42">
        <v>51</v>
      </c>
      <c r="F33" s="42">
        <v>112</v>
      </c>
      <c r="G33">
        <v>163</v>
      </c>
      <c r="H33">
        <v>85</v>
      </c>
      <c r="I33" s="43">
        <v>78</v>
      </c>
      <c r="J33">
        <v>163</v>
      </c>
      <c r="K33" s="43">
        <v>85</v>
      </c>
      <c r="L33" s="43">
        <v>78</v>
      </c>
      <c r="M33" s="43">
        <v>163</v>
      </c>
      <c r="N33">
        <v>652</v>
      </c>
    </row>
    <row r="34" spans="1:14" ht="14.25">
      <c r="A34" t="s">
        <v>94</v>
      </c>
      <c r="B34">
        <v>57</v>
      </c>
      <c r="C34">
        <v>119</v>
      </c>
      <c r="D34">
        <v>176</v>
      </c>
      <c r="E34" s="42">
        <v>87</v>
      </c>
      <c r="F34" s="42">
        <v>89</v>
      </c>
      <c r="G34">
        <v>176</v>
      </c>
      <c r="H34">
        <v>112</v>
      </c>
      <c r="I34" s="43">
        <v>64</v>
      </c>
      <c r="J34">
        <v>176</v>
      </c>
      <c r="K34" s="43">
        <v>112</v>
      </c>
      <c r="L34" s="43">
        <v>64</v>
      </c>
      <c r="M34" s="43">
        <v>176</v>
      </c>
      <c r="N34">
        <v>704</v>
      </c>
    </row>
    <row r="35" spans="1:14">
      <c r="A35" t="s">
        <v>95</v>
      </c>
      <c r="B35">
        <v>1</v>
      </c>
      <c r="C35">
        <v>116</v>
      </c>
      <c r="D35">
        <v>117</v>
      </c>
      <c r="E35">
        <v>5</v>
      </c>
      <c r="F35">
        <v>112</v>
      </c>
      <c r="G35">
        <v>117</v>
      </c>
      <c r="H35">
        <v>6</v>
      </c>
      <c r="I35">
        <v>111</v>
      </c>
      <c r="J35">
        <v>117</v>
      </c>
      <c r="K35">
        <v>6</v>
      </c>
      <c r="L35">
        <v>111</v>
      </c>
      <c r="M35">
        <v>117</v>
      </c>
      <c r="N35">
        <v>468</v>
      </c>
    </row>
    <row r="36" spans="1:14">
      <c r="A36" t="s">
        <v>96</v>
      </c>
      <c r="B36">
        <v>7</v>
      </c>
      <c r="C36">
        <v>66</v>
      </c>
      <c r="D36">
        <v>73</v>
      </c>
      <c r="E36">
        <v>14</v>
      </c>
      <c r="F36">
        <v>59</v>
      </c>
      <c r="G36">
        <v>73</v>
      </c>
      <c r="H36">
        <v>21</v>
      </c>
      <c r="I36">
        <v>52</v>
      </c>
      <c r="J36">
        <v>73</v>
      </c>
      <c r="K36">
        <v>21</v>
      </c>
      <c r="L36">
        <v>52</v>
      </c>
      <c r="M36">
        <v>73</v>
      </c>
      <c r="N36">
        <v>292</v>
      </c>
    </row>
    <row r="37" spans="1:14">
      <c r="A37" t="s">
        <v>97</v>
      </c>
      <c r="B37">
        <v>38</v>
      </c>
      <c r="C37">
        <v>219</v>
      </c>
      <c r="D37">
        <v>257</v>
      </c>
      <c r="E37">
        <v>61</v>
      </c>
      <c r="F37">
        <v>196</v>
      </c>
      <c r="G37">
        <v>257</v>
      </c>
      <c r="H37">
        <v>100</v>
      </c>
      <c r="I37">
        <v>157</v>
      </c>
      <c r="J37">
        <v>257</v>
      </c>
      <c r="K37">
        <v>100</v>
      </c>
      <c r="L37">
        <v>157</v>
      </c>
      <c r="M37">
        <v>257</v>
      </c>
      <c r="N37">
        <v>1028</v>
      </c>
    </row>
    <row r="38" spans="1:14">
      <c r="A38" t="s">
        <v>98</v>
      </c>
      <c r="B38">
        <v>2</v>
      </c>
      <c r="C38">
        <v>42</v>
      </c>
      <c r="D38">
        <v>44</v>
      </c>
      <c r="E38">
        <v>2</v>
      </c>
      <c r="F38">
        <v>42</v>
      </c>
      <c r="G38">
        <v>44</v>
      </c>
      <c r="H38">
        <v>4</v>
      </c>
      <c r="I38">
        <v>40</v>
      </c>
      <c r="J38">
        <v>44</v>
      </c>
      <c r="K38">
        <v>4</v>
      </c>
      <c r="L38">
        <v>40</v>
      </c>
      <c r="M38">
        <v>44</v>
      </c>
      <c r="N38">
        <v>176</v>
      </c>
    </row>
    <row r="39" spans="1:14">
      <c r="A39" t="s">
        <v>99</v>
      </c>
      <c r="B39">
        <v>22</v>
      </c>
      <c r="C39">
        <v>258</v>
      </c>
      <c r="D39">
        <v>280</v>
      </c>
      <c r="E39">
        <v>53</v>
      </c>
      <c r="F39">
        <v>227</v>
      </c>
      <c r="G39">
        <v>280</v>
      </c>
      <c r="H39">
        <v>118</v>
      </c>
      <c r="I39">
        <v>162</v>
      </c>
      <c r="J39">
        <v>280</v>
      </c>
      <c r="K39">
        <v>118</v>
      </c>
      <c r="L39">
        <v>162</v>
      </c>
      <c r="M39">
        <v>280</v>
      </c>
      <c r="N39">
        <v>1120</v>
      </c>
    </row>
    <row r="40" spans="1:14">
      <c r="A40" t="s">
        <v>100</v>
      </c>
      <c r="B40">
        <v>1</v>
      </c>
      <c r="C40">
        <v>134</v>
      </c>
      <c r="D40">
        <v>135</v>
      </c>
      <c r="E40">
        <v>6</v>
      </c>
      <c r="F40">
        <v>129</v>
      </c>
      <c r="G40">
        <v>135</v>
      </c>
      <c r="H40">
        <v>20</v>
      </c>
      <c r="I40">
        <v>115</v>
      </c>
      <c r="J40">
        <v>135</v>
      </c>
      <c r="K40">
        <v>20</v>
      </c>
      <c r="L40">
        <v>115</v>
      </c>
      <c r="M40">
        <v>135</v>
      </c>
      <c r="N40">
        <v>540</v>
      </c>
    </row>
    <row r="41" spans="1:14">
      <c r="A41" t="s">
        <v>101</v>
      </c>
      <c r="B41">
        <v>25</v>
      </c>
      <c r="C41">
        <v>194</v>
      </c>
      <c r="D41">
        <v>219</v>
      </c>
      <c r="E41">
        <v>62</v>
      </c>
      <c r="F41">
        <v>157</v>
      </c>
      <c r="G41">
        <v>219</v>
      </c>
      <c r="H41">
        <v>84</v>
      </c>
      <c r="I41">
        <v>135</v>
      </c>
      <c r="J41">
        <v>219</v>
      </c>
      <c r="K41">
        <v>84</v>
      </c>
      <c r="L41">
        <v>135</v>
      </c>
      <c r="M41">
        <v>219</v>
      </c>
      <c r="N41">
        <v>876</v>
      </c>
    </row>
    <row r="42" spans="1:14">
      <c r="A42" t="s">
        <v>102</v>
      </c>
      <c r="B42">
        <v>2</v>
      </c>
      <c r="C42">
        <v>76</v>
      </c>
      <c r="D42">
        <v>78</v>
      </c>
      <c r="E42">
        <v>3</v>
      </c>
      <c r="F42">
        <v>75</v>
      </c>
      <c r="G42">
        <v>78</v>
      </c>
      <c r="H42">
        <v>10</v>
      </c>
      <c r="I42">
        <v>68</v>
      </c>
      <c r="J42">
        <v>78</v>
      </c>
      <c r="K42">
        <v>10</v>
      </c>
      <c r="L42">
        <v>68</v>
      </c>
      <c r="M42">
        <v>78</v>
      </c>
      <c r="N42">
        <v>312</v>
      </c>
    </row>
    <row r="43" spans="1:14">
      <c r="A43" t="s">
        <v>103</v>
      </c>
      <c r="B43">
        <v>27</v>
      </c>
      <c r="C43">
        <v>82</v>
      </c>
      <c r="D43">
        <v>109</v>
      </c>
      <c r="E43">
        <v>24</v>
      </c>
      <c r="F43">
        <v>85</v>
      </c>
      <c r="G43">
        <v>109</v>
      </c>
      <c r="H43">
        <v>58</v>
      </c>
      <c r="I43">
        <v>51</v>
      </c>
      <c r="J43">
        <v>109</v>
      </c>
      <c r="K43">
        <v>58</v>
      </c>
      <c r="L43">
        <v>51</v>
      </c>
      <c r="M43">
        <v>109</v>
      </c>
      <c r="N43">
        <v>436</v>
      </c>
    </row>
    <row r="44" spans="1:14">
      <c r="A44" t="s">
        <v>86</v>
      </c>
      <c r="B44">
        <v>241</v>
      </c>
      <c r="C44">
        <v>1585</v>
      </c>
      <c r="D44">
        <v>1826</v>
      </c>
      <c r="E44">
        <v>369</v>
      </c>
      <c r="F44">
        <v>1457</v>
      </c>
      <c r="G44">
        <v>1826</v>
      </c>
      <c r="H44">
        <v>620</v>
      </c>
      <c r="I44">
        <v>1206</v>
      </c>
      <c r="J44">
        <v>1826</v>
      </c>
      <c r="K44">
        <v>620</v>
      </c>
      <c r="L44">
        <v>1206</v>
      </c>
      <c r="M44">
        <v>1826</v>
      </c>
      <c r="N44">
        <v>7304</v>
      </c>
    </row>
  </sheetData>
  <phoneticPr fontId="0" type="noConversion"/>
  <pageMargins left="0.75" right="0.75" top="1" bottom="1" header="0.5" footer="0.5"/>
  <headerFooter alignWithMargins="0"/>
  <legacy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K61"/>
  <sheetViews>
    <sheetView workbookViewId="0">
      <selection activeCell="G22" sqref="G22"/>
    </sheetView>
  </sheetViews>
  <sheetFormatPr defaultRowHeight="12"/>
  <cols>
    <col min="10" max="10" width="13.5703125" bestFit="1" customWidth="1"/>
  </cols>
  <sheetData>
    <row r="1" spans="1:11">
      <c r="A1" t="s">
        <v>60</v>
      </c>
    </row>
    <row r="2" spans="1:11">
      <c r="A2" t="s">
        <v>61</v>
      </c>
      <c r="B2" t="s">
        <v>62</v>
      </c>
      <c r="C2" t="s">
        <v>59</v>
      </c>
    </row>
    <row r="3" spans="1:11">
      <c r="A3">
        <v>11</v>
      </c>
      <c r="B3">
        <v>1</v>
      </c>
      <c r="C3">
        <v>57</v>
      </c>
    </row>
    <row r="4" spans="1:11">
      <c r="A4">
        <v>12</v>
      </c>
      <c r="B4">
        <v>1</v>
      </c>
      <c r="C4">
        <v>58</v>
      </c>
    </row>
    <row r="5" spans="1:11">
      <c r="A5">
        <v>13</v>
      </c>
      <c r="B5">
        <v>1</v>
      </c>
      <c r="C5">
        <v>51</v>
      </c>
    </row>
    <row r="6" spans="1:11">
      <c r="A6">
        <v>14</v>
      </c>
      <c r="B6">
        <v>1</v>
      </c>
      <c r="C6">
        <v>8</v>
      </c>
    </row>
    <row r="7" spans="1:11">
      <c r="A7">
        <v>15</v>
      </c>
      <c r="B7">
        <v>1</v>
      </c>
      <c r="C7">
        <v>45</v>
      </c>
    </row>
    <row r="8" spans="1:11">
      <c r="A8">
        <v>16</v>
      </c>
      <c r="B8">
        <v>1</v>
      </c>
      <c r="C8">
        <v>140</v>
      </c>
    </row>
    <row r="9" spans="1:11">
      <c r="A9">
        <v>17</v>
      </c>
      <c r="B9">
        <v>1</v>
      </c>
      <c r="C9">
        <v>88</v>
      </c>
    </row>
    <row r="10" spans="1:11">
      <c r="A10">
        <v>18</v>
      </c>
      <c r="B10">
        <v>1</v>
      </c>
      <c r="C10">
        <v>48</v>
      </c>
    </row>
    <row r="11" spans="1:11">
      <c r="A11">
        <v>19</v>
      </c>
      <c r="B11">
        <v>1</v>
      </c>
      <c r="C11">
        <v>131</v>
      </c>
    </row>
    <row r="12" spans="1:11">
      <c r="A12">
        <v>20</v>
      </c>
      <c r="B12">
        <v>1</v>
      </c>
      <c r="C12">
        <v>35</v>
      </c>
    </row>
    <row r="13" spans="1:11">
      <c r="A13">
        <v>21</v>
      </c>
      <c r="B13">
        <v>1</v>
      </c>
      <c r="C13">
        <v>232</v>
      </c>
    </row>
    <row r="14" spans="1:11">
      <c r="A14">
        <v>22</v>
      </c>
      <c r="B14">
        <v>1</v>
      </c>
      <c r="C14">
        <v>120</v>
      </c>
    </row>
    <row r="15" spans="1:11">
      <c r="A15">
        <v>23</v>
      </c>
      <c r="B15">
        <v>1</v>
      </c>
      <c r="C15">
        <v>140</v>
      </c>
    </row>
    <row r="16" spans="1:11">
      <c r="A16">
        <v>24</v>
      </c>
      <c r="B16">
        <v>1</v>
      </c>
      <c r="C16">
        <v>56</v>
      </c>
      <c r="J16">
        <v>7.2392000000000003</v>
      </c>
      <c r="K16">
        <v>1</v>
      </c>
    </row>
    <row r="17" spans="1:10">
      <c r="J17">
        <f>J16*100</f>
        <v>723.92000000000007</v>
      </c>
    </row>
    <row r="18" spans="1:10">
      <c r="A18">
        <v>11</v>
      </c>
      <c r="B18">
        <v>2</v>
      </c>
      <c r="C18">
        <v>49</v>
      </c>
      <c r="J18" s="39">
        <f>J16*2000</f>
        <v>14478.400000000001</v>
      </c>
    </row>
    <row r="19" spans="1:10">
      <c r="A19">
        <v>12</v>
      </c>
      <c r="B19">
        <v>2</v>
      </c>
      <c r="C19">
        <v>58</v>
      </c>
    </row>
    <row r="20" spans="1:10">
      <c r="A20">
        <v>13</v>
      </c>
      <c r="B20">
        <v>2</v>
      </c>
      <c r="C20">
        <v>49</v>
      </c>
    </row>
    <row r="21" spans="1:10">
      <c r="A21">
        <v>14</v>
      </c>
      <c r="B21">
        <v>2</v>
      </c>
      <c r="C21">
        <v>8</v>
      </c>
    </row>
    <row r="22" spans="1:10">
      <c r="A22">
        <v>15</v>
      </c>
      <c r="B22">
        <v>2</v>
      </c>
      <c r="C22">
        <v>44</v>
      </c>
    </row>
    <row r="23" spans="1:10">
      <c r="A23">
        <v>16</v>
      </c>
      <c r="B23">
        <v>2</v>
      </c>
      <c r="C23">
        <v>126</v>
      </c>
    </row>
    <row r="24" spans="1:10">
      <c r="A24">
        <v>17</v>
      </c>
      <c r="B24">
        <v>2</v>
      </c>
      <c r="C24">
        <v>87</v>
      </c>
    </row>
    <row r="25" spans="1:10">
      <c r="A25">
        <v>18</v>
      </c>
      <c r="B25">
        <v>2</v>
      </c>
      <c r="C25">
        <v>42</v>
      </c>
    </row>
    <row r="26" spans="1:10">
      <c r="A26">
        <v>19</v>
      </c>
      <c r="B26">
        <v>2</v>
      </c>
      <c r="C26">
        <v>86</v>
      </c>
    </row>
    <row r="27" spans="1:10">
      <c r="A27">
        <v>20</v>
      </c>
      <c r="B27">
        <v>2</v>
      </c>
      <c r="C27">
        <v>34</v>
      </c>
    </row>
    <row r="28" spans="1:10">
      <c r="A28">
        <v>21</v>
      </c>
      <c r="B28">
        <v>2</v>
      </c>
      <c r="C28">
        <v>104</v>
      </c>
    </row>
    <row r="29" spans="1:10">
      <c r="A29">
        <v>22</v>
      </c>
      <c r="B29">
        <v>2</v>
      </c>
      <c r="C29">
        <v>75</v>
      </c>
    </row>
    <row r="30" spans="1:10">
      <c r="A30">
        <v>23</v>
      </c>
      <c r="B30">
        <v>2</v>
      </c>
      <c r="C30">
        <v>85</v>
      </c>
    </row>
    <row r="31" spans="1:10">
      <c r="A31">
        <v>24</v>
      </c>
      <c r="B31">
        <v>2</v>
      </c>
      <c r="C31">
        <v>55</v>
      </c>
    </row>
    <row r="33" spans="1:3">
      <c r="A33">
        <v>11</v>
      </c>
      <c r="B33">
        <v>3</v>
      </c>
      <c r="C33">
        <v>37</v>
      </c>
    </row>
    <row r="34" spans="1:3">
      <c r="A34">
        <v>12</v>
      </c>
      <c r="B34">
        <v>3</v>
      </c>
      <c r="C34">
        <v>59</v>
      </c>
    </row>
    <row r="35" spans="1:3">
      <c r="A35">
        <v>13</v>
      </c>
      <c r="B35">
        <v>3</v>
      </c>
      <c r="C35">
        <v>50</v>
      </c>
    </row>
    <row r="36" spans="1:3">
      <c r="A36">
        <v>14</v>
      </c>
      <c r="B36">
        <v>3</v>
      </c>
      <c r="C36">
        <v>8</v>
      </c>
    </row>
    <row r="37" spans="1:3">
      <c r="A37">
        <v>15</v>
      </c>
      <c r="B37">
        <v>3</v>
      </c>
      <c r="C37">
        <v>45</v>
      </c>
    </row>
    <row r="38" spans="1:3">
      <c r="A38">
        <v>16</v>
      </c>
      <c r="B38">
        <v>3</v>
      </c>
      <c r="C38">
        <v>100</v>
      </c>
    </row>
    <row r="39" spans="1:3">
      <c r="A39">
        <v>17</v>
      </c>
      <c r="B39">
        <v>3</v>
      </c>
      <c r="C39">
        <v>87</v>
      </c>
    </row>
    <row r="40" spans="1:3">
      <c r="A40">
        <v>18</v>
      </c>
      <c r="B40">
        <v>3</v>
      </c>
      <c r="C40">
        <v>43</v>
      </c>
    </row>
    <row r="41" spans="1:3">
      <c r="A41">
        <v>19</v>
      </c>
      <c r="B41">
        <v>3</v>
      </c>
      <c r="C41">
        <v>76</v>
      </c>
    </row>
    <row r="42" spans="1:3">
      <c r="A42">
        <v>20</v>
      </c>
      <c r="B42">
        <v>3</v>
      </c>
      <c r="C42">
        <v>37</v>
      </c>
    </row>
    <row r="43" spans="1:3">
      <c r="A43">
        <v>21</v>
      </c>
      <c r="B43">
        <v>3</v>
      </c>
      <c r="C43">
        <v>97</v>
      </c>
    </row>
    <row r="44" spans="1:3">
      <c r="A44">
        <v>22</v>
      </c>
      <c r="B44">
        <v>3</v>
      </c>
      <c r="C44">
        <v>73</v>
      </c>
    </row>
    <row r="45" spans="1:3">
      <c r="A45">
        <v>23</v>
      </c>
      <c r="B45">
        <v>3</v>
      </c>
      <c r="C45">
        <v>70</v>
      </c>
    </row>
    <row r="46" spans="1:3">
      <c r="A46">
        <v>24</v>
      </c>
      <c r="B46">
        <v>3</v>
      </c>
      <c r="C46">
        <v>51</v>
      </c>
    </row>
    <row r="48" spans="1:3">
      <c r="A48">
        <v>11</v>
      </c>
      <c r="B48">
        <v>4</v>
      </c>
      <c r="C48">
        <v>24</v>
      </c>
    </row>
    <row r="49" spans="1:3">
      <c r="A49">
        <v>12</v>
      </c>
      <c r="B49">
        <v>4</v>
      </c>
      <c r="C49">
        <v>53</v>
      </c>
    </row>
    <row r="50" spans="1:3">
      <c r="A50">
        <v>13</v>
      </c>
      <c r="B50">
        <v>4</v>
      </c>
      <c r="C50">
        <v>28</v>
      </c>
    </row>
    <row r="51" spans="1:3">
      <c r="A51">
        <v>14</v>
      </c>
      <c r="B51">
        <v>4</v>
      </c>
      <c r="C51">
        <v>6</v>
      </c>
    </row>
    <row r="52" spans="1:3">
      <c r="A52">
        <v>15</v>
      </c>
      <c r="B52">
        <v>4</v>
      </c>
      <c r="C52">
        <v>31</v>
      </c>
    </row>
    <row r="53" spans="1:3">
      <c r="A53">
        <v>16</v>
      </c>
      <c r="B53">
        <v>4</v>
      </c>
      <c r="C53">
        <v>45</v>
      </c>
    </row>
    <row r="54" spans="1:3">
      <c r="A54">
        <v>17</v>
      </c>
      <c r="B54">
        <v>4</v>
      </c>
      <c r="C54">
        <v>85</v>
      </c>
    </row>
    <row r="55" spans="1:3">
      <c r="A55">
        <v>18</v>
      </c>
      <c r="B55">
        <v>4</v>
      </c>
      <c r="C55">
        <v>31</v>
      </c>
    </row>
    <row r="56" spans="1:3">
      <c r="A56">
        <v>19</v>
      </c>
      <c r="B56">
        <v>4</v>
      </c>
      <c r="C56">
        <v>37</v>
      </c>
    </row>
    <row r="57" spans="1:3">
      <c r="A57">
        <v>20</v>
      </c>
      <c r="B57">
        <v>4</v>
      </c>
      <c r="C57">
        <v>27</v>
      </c>
    </row>
    <row r="58" spans="1:3">
      <c r="A58">
        <v>21</v>
      </c>
      <c r="B58">
        <v>4</v>
      </c>
      <c r="C58">
        <v>39</v>
      </c>
    </row>
    <row r="59" spans="1:3">
      <c r="A59">
        <v>22</v>
      </c>
      <c r="B59">
        <v>4</v>
      </c>
      <c r="C59">
        <v>33</v>
      </c>
    </row>
    <row r="60" spans="1:3">
      <c r="A60">
        <v>23</v>
      </c>
      <c r="B60">
        <v>4</v>
      </c>
      <c r="C60">
        <v>39</v>
      </c>
    </row>
    <row r="61" spans="1:3">
      <c r="A61">
        <v>24</v>
      </c>
      <c r="B61">
        <v>4</v>
      </c>
      <c r="C61">
        <v>39</v>
      </c>
    </row>
  </sheetData>
  <phoneticPr fontId="0" type="noConversion"/>
  <pageMargins left="0.75" right="0.75" top="1" bottom="1" header="0.5" footer="0.5"/>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46"/>
  <sheetViews>
    <sheetView workbookViewId="0">
      <selection activeCell="B20" sqref="B20:B33"/>
    </sheetView>
  </sheetViews>
  <sheetFormatPr defaultRowHeight="12"/>
  <cols>
    <col min="2" max="2" width="19.42578125" bestFit="1" customWidth="1"/>
    <col min="3" max="3" width="15.140625" bestFit="1" customWidth="1"/>
  </cols>
  <sheetData>
    <row r="1" spans="1:3">
      <c r="A1" t="s">
        <v>63</v>
      </c>
    </row>
    <row r="2" spans="1:3">
      <c r="A2" t="s">
        <v>57</v>
      </c>
      <c r="B2" t="s">
        <v>64</v>
      </c>
      <c r="C2" t="s">
        <v>65</v>
      </c>
    </row>
    <row r="3" spans="1:3">
      <c r="A3">
        <v>11</v>
      </c>
      <c r="B3">
        <v>42</v>
      </c>
      <c r="C3">
        <v>74</v>
      </c>
    </row>
    <row r="4" spans="1:3">
      <c r="A4">
        <v>12</v>
      </c>
      <c r="B4">
        <v>32</v>
      </c>
      <c r="C4">
        <v>120</v>
      </c>
    </row>
    <row r="5" spans="1:3">
      <c r="A5">
        <v>13</v>
      </c>
      <c r="B5">
        <v>100</v>
      </c>
      <c r="C5">
        <v>112</v>
      </c>
    </row>
    <row r="6" spans="1:3">
      <c r="A6">
        <v>14</v>
      </c>
      <c r="B6">
        <v>17</v>
      </c>
      <c r="C6">
        <v>13</v>
      </c>
    </row>
    <row r="7" spans="1:3">
      <c r="A7">
        <v>15</v>
      </c>
      <c r="B7">
        <v>72</v>
      </c>
      <c r="C7">
        <v>83</v>
      </c>
    </row>
    <row r="8" spans="1:3">
      <c r="A8">
        <v>16</v>
      </c>
      <c r="B8">
        <v>81</v>
      </c>
      <c r="C8">
        <v>108</v>
      </c>
    </row>
    <row r="9" spans="1:3">
      <c r="A9">
        <v>17</v>
      </c>
      <c r="B9">
        <v>70</v>
      </c>
      <c r="C9">
        <v>120</v>
      </c>
    </row>
    <row r="10" spans="1:3">
      <c r="A10">
        <v>18</v>
      </c>
      <c r="B10">
        <v>125</v>
      </c>
      <c r="C10">
        <v>123</v>
      </c>
    </row>
    <row r="11" spans="1:3">
      <c r="A11">
        <v>19</v>
      </c>
      <c r="B11">
        <v>87</v>
      </c>
      <c r="C11">
        <v>110</v>
      </c>
    </row>
    <row r="12" spans="1:3">
      <c r="A12">
        <v>20</v>
      </c>
      <c r="B12">
        <v>96</v>
      </c>
      <c r="C12">
        <v>156</v>
      </c>
    </row>
    <row r="13" spans="1:3">
      <c r="A13">
        <v>21</v>
      </c>
      <c r="B13">
        <v>70</v>
      </c>
      <c r="C13">
        <v>107</v>
      </c>
    </row>
    <row r="14" spans="1:3">
      <c r="A14">
        <v>22</v>
      </c>
      <c r="B14">
        <v>37</v>
      </c>
      <c r="C14">
        <v>71</v>
      </c>
    </row>
    <row r="15" spans="1:3">
      <c r="A15">
        <v>23</v>
      </c>
      <c r="B15">
        <v>68</v>
      </c>
      <c r="C15">
        <v>74</v>
      </c>
    </row>
    <row r="16" spans="1:3">
      <c r="A16">
        <v>24</v>
      </c>
      <c r="B16">
        <v>81</v>
      </c>
      <c r="C16">
        <v>125</v>
      </c>
    </row>
    <row r="17" spans="1:2">
      <c r="A17" t="s">
        <v>58</v>
      </c>
    </row>
    <row r="18" spans="1:2">
      <c r="A18" t="s">
        <v>66</v>
      </c>
    </row>
    <row r="19" spans="1:2">
      <c r="A19" t="s">
        <v>57</v>
      </c>
      <c r="B19" t="s">
        <v>67</v>
      </c>
    </row>
    <row r="20" spans="1:2">
      <c r="A20">
        <v>11</v>
      </c>
      <c r="B20">
        <v>26</v>
      </c>
    </row>
    <row r="21" spans="1:2">
      <c r="A21">
        <v>12</v>
      </c>
      <c r="B21">
        <v>23</v>
      </c>
    </row>
    <row r="22" spans="1:2">
      <c r="A22">
        <v>13</v>
      </c>
      <c r="B22">
        <v>39</v>
      </c>
    </row>
    <row r="23" spans="1:2">
      <c r="A23">
        <v>14</v>
      </c>
      <c r="B23">
        <v>6</v>
      </c>
    </row>
    <row r="24" spans="1:2">
      <c r="A24">
        <v>15</v>
      </c>
      <c r="B24">
        <v>30</v>
      </c>
    </row>
    <row r="25" spans="1:2">
      <c r="A25">
        <v>16</v>
      </c>
      <c r="B25">
        <v>41</v>
      </c>
    </row>
    <row r="26" spans="1:2">
      <c r="A26">
        <v>17</v>
      </c>
      <c r="B26">
        <v>35</v>
      </c>
    </row>
    <row r="27" spans="1:2">
      <c r="A27">
        <v>18</v>
      </c>
      <c r="B27">
        <v>41</v>
      </c>
    </row>
    <row r="28" spans="1:2">
      <c r="A28">
        <v>19</v>
      </c>
      <c r="B28">
        <v>48</v>
      </c>
    </row>
    <row r="29" spans="1:2">
      <c r="A29">
        <v>20</v>
      </c>
      <c r="B29">
        <v>35</v>
      </c>
    </row>
    <row r="30" spans="1:2">
      <c r="A30">
        <v>21</v>
      </c>
      <c r="B30">
        <v>31</v>
      </c>
    </row>
    <row r="31" spans="1:2">
      <c r="A31">
        <v>22</v>
      </c>
      <c r="B31">
        <v>19</v>
      </c>
    </row>
    <row r="32" spans="1:2">
      <c r="A32">
        <v>23</v>
      </c>
      <c r="B32">
        <v>38</v>
      </c>
    </row>
    <row r="33" spans="1:2">
      <c r="A33">
        <v>24</v>
      </c>
      <c r="B33">
        <v>30</v>
      </c>
    </row>
    <row r="34" spans="1:2">
      <c r="A34" t="s">
        <v>58</v>
      </c>
    </row>
    <row r="35" spans="1:2">
      <c r="A35" t="s">
        <v>68</v>
      </c>
    </row>
    <row r="36" spans="1:2">
      <c r="A36" t="s">
        <v>69</v>
      </c>
    </row>
    <row r="37" spans="1:2">
      <c r="A37" t="s">
        <v>70</v>
      </c>
    </row>
    <row r="38" spans="1:2">
      <c r="A38" t="s">
        <v>71</v>
      </c>
      <c r="B38" t="s">
        <v>59</v>
      </c>
    </row>
    <row r="39" spans="1:2">
      <c r="A39">
        <v>17</v>
      </c>
      <c r="B39">
        <v>2</v>
      </c>
    </row>
    <row r="40" spans="1:2">
      <c r="A40">
        <v>21</v>
      </c>
      <c r="B40">
        <v>3</v>
      </c>
    </row>
    <row r="41" spans="1:2">
      <c r="A41">
        <v>11</v>
      </c>
      <c r="B41">
        <v>1</v>
      </c>
    </row>
    <row r="42" spans="1:2">
      <c r="A42">
        <v>16</v>
      </c>
      <c r="B42">
        <v>32</v>
      </c>
    </row>
    <row r="43" spans="1:2">
      <c r="A43">
        <v>19</v>
      </c>
      <c r="B43">
        <v>5</v>
      </c>
    </row>
    <row r="44" spans="1:2">
      <c r="A44">
        <v>22</v>
      </c>
      <c r="B44">
        <v>2</v>
      </c>
    </row>
    <row r="45" spans="1:2">
      <c r="A45">
        <v>24</v>
      </c>
      <c r="B45">
        <v>2</v>
      </c>
    </row>
    <row r="46" spans="1:2">
      <c r="A46">
        <v>23</v>
      </c>
      <c r="B46">
        <v>4</v>
      </c>
    </row>
  </sheetData>
  <phoneticPr fontId="0" type="noConversion"/>
  <pageMargins left="0.75" right="0.75" top="1" bottom="1" header="0.5" footer="0.5"/>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E4:J16"/>
  <sheetViews>
    <sheetView workbookViewId="0">
      <selection activeCell="L15" sqref="L15"/>
    </sheetView>
  </sheetViews>
  <sheetFormatPr defaultRowHeight="12"/>
  <sheetData>
    <row r="4" spans="5:10">
      <c r="E4" s="33"/>
    </row>
    <row r="14" spans="5:10">
      <c r="J14" s="34"/>
    </row>
    <row r="16" spans="5:10">
      <c r="J16" s="34"/>
    </row>
  </sheetData>
  <phoneticPr fontId="0" type="noConversion"/>
  <pageMargins left="0.75" right="0.75" top="1" bottom="1" header="0.5" footer="0.5"/>
  <pageSetup paperSize="9" orientation="portrait" verticalDpi="0"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vt:i4>
      </vt:variant>
      <vt:variant>
        <vt:lpstr>Named Ranges</vt:lpstr>
      </vt:variant>
      <vt:variant>
        <vt:i4>1</vt:i4>
      </vt:variant>
    </vt:vector>
  </HeadingPairs>
  <TitlesOfParts>
    <vt:vector size="6" baseType="lpstr">
      <vt:lpstr>Table</vt:lpstr>
      <vt:lpstr>facilities</vt:lpstr>
      <vt:lpstr>Sheet1</vt:lpstr>
      <vt:lpstr>Sheet2</vt:lpstr>
      <vt:lpstr>Sheet3</vt:lpstr>
      <vt:lpstr>Table!Print_Area</vt:lpstr>
    </vt:vector>
  </TitlesOfParts>
  <Company>Ministry of Basic Education, Sport &amp; Culture</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Friedhelm Voigts</dc:creator>
  <cp:lastModifiedBy>Microsoft</cp:lastModifiedBy>
  <cp:lastPrinted>2010-04-13T15:00:07Z</cp:lastPrinted>
  <dcterms:created xsi:type="dcterms:W3CDTF">2002-06-20T16:05:50Z</dcterms:created>
  <dcterms:modified xsi:type="dcterms:W3CDTF">2017-06-29T14:43:31Z</dcterms:modified>
</cp:coreProperties>
</file>